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866" activeTab="3"/>
  </bookViews>
  <sheets>
    <sheet name="T1M" sheetId="1" r:id="rId1"/>
    <sheet name="T1N" sheetId="2" r:id="rId2"/>
    <sheet name="T1k1" sheetId="3" r:id="rId3"/>
    <sheet name="T1L" sheetId="4" r:id="rId4"/>
    <sheet name="t1j" sheetId="5" r:id="rId5"/>
    <sheet name="T1K" sheetId="6" r:id="rId6"/>
    <sheet name="T1I" sheetId="7" r:id="rId7"/>
    <sheet name="T1H" sheetId="8" r:id="rId8"/>
    <sheet name="T1G" sheetId="9" r:id="rId9"/>
    <sheet name="T1F-3" sheetId="10" r:id="rId10"/>
    <sheet name="T1F-2" sheetId="11" r:id="rId11"/>
    <sheet name="T1F" sheetId="12" r:id="rId12"/>
    <sheet name="T1F-1" sheetId="20" r:id="rId13"/>
    <sheet name="T1E (2)" sheetId="13" r:id="rId14"/>
    <sheet name="T1E" sheetId="14" r:id="rId15"/>
    <sheet name="T1d" sheetId="15" r:id="rId16"/>
    <sheet name="T1C" sheetId="16" r:id="rId17"/>
    <sheet name="t1b" sheetId="17" r:id="rId18"/>
    <sheet name="t1a" sheetId="18" r:id="rId19"/>
    <sheet name="AsOn" sheetId="19" state="hidden" r:id="rId20"/>
  </sheets>
  <definedNames>
    <definedName name="Excel_BuiltIn_Print_Area" localSheetId="0">'T1M'!$A$1:$J$52</definedName>
    <definedName name="_xlnm.Print_Area" localSheetId="0">'T1M'!$A$1:$G$52</definedName>
    <definedName name="_xlnm.Print_Area" localSheetId="1">'T1N'!$A$1:$V$55</definedName>
    <definedName name="Excel_BuiltIn_Print_Area" localSheetId="2">'T1k1'!$A$1:$K$53</definedName>
    <definedName name="_xlnm.Print_Area" localSheetId="2">'T1k1'!$A$1:$K$54</definedName>
    <definedName name="Excel_BuiltIn_Print_Area" localSheetId="3">'T1L'!$A$2:$V$55</definedName>
    <definedName name="_xlnm.Print_Area" localSheetId="3">'T1L'!$A$1:$V$55</definedName>
    <definedName name="Excel_BuiltIn_Print_Area" localSheetId="4">'t1j'!$A$1:$K$53</definedName>
    <definedName name="_xlnm.Print_Area" localSheetId="4">'t1j'!$A$1:$K$54</definedName>
    <definedName name="Excel_BuiltIn_Print_Area" localSheetId="5">'T1K'!$A$1:$K$53</definedName>
    <definedName name="_xlnm.Print_Area" localSheetId="5">'T1K'!$A$1:$K$53</definedName>
    <definedName name="Excel_BuiltIn_Print_Area" localSheetId="6">'T1I'!$A$1:$K$53</definedName>
    <definedName name="_xlnm.Print_Area" localSheetId="6">'T1I'!$A$1:$K$53</definedName>
    <definedName name="Excel_BuiltIn_Print_Area" localSheetId="7">'T1H'!$A$1:$L$53</definedName>
    <definedName name="_xlnm.Print_Area" localSheetId="7">'T1H'!$A$1:$L$53</definedName>
    <definedName name="Excel_BuiltIn_Print_Area" localSheetId="8">'T1G'!$A$1:$L$53</definedName>
    <definedName name="_xlnm.Print_Area" localSheetId="8">'T1G'!$A$1:$L$53</definedName>
    <definedName name="Excel_BuiltIn_Print_Area" localSheetId="9">'T1F-3'!$A$1:$K$53</definedName>
    <definedName name="_xlnm.Print_Area" localSheetId="9">'T1F-3'!$A$1:$K$53</definedName>
    <definedName name="Excel_BuiltIn_Print_Area" localSheetId="10">'T1F-2'!$A$1:$Q$53</definedName>
    <definedName name="_xlnm.Print_Area" localSheetId="10">'T1F-2'!$A$1:$Q$53</definedName>
    <definedName name="Excel_BuiltIn_Print_Area" localSheetId="11">'T1F'!$A$1:$K$53</definedName>
    <definedName name="_xlnm.Print_Area" localSheetId="11">'T1F'!$A$1:$K$53</definedName>
    <definedName name="Excel_BuiltIn_Print_Area" localSheetId="14">'T1E'!$A$1:$O$53</definedName>
    <definedName name="_xlnm.Print_Area" localSheetId="14">'T1E'!$A$1:$O$53</definedName>
    <definedName name="Excel_BuiltIn_Print_Area" localSheetId="15">'T1d'!$A$1:$L$53</definedName>
    <definedName name="_xlnm.Print_Area" localSheetId="15">'T1d'!$A$1:$L$53</definedName>
    <definedName name="Excel_BuiltIn_Print_Area" localSheetId="16">'T1C'!$A$1:$Q$53</definedName>
    <definedName name="_xlnm.Print_Area" localSheetId="16">'T1C'!$A$1:$Q$53</definedName>
    <definedName name="Excel_BuiltIn_Print_Area" localSheetId="17">'t1b'!$A$1:$Q$54</definedName>
    <definedName name="_xlnm.Print_Area" localSheetId="17">'t1b'!$A$1:$Q$53</definedName>
  </definedNames>
  <calcPr calcId="125725"/>
</workbook>
</file>

<file path=xl/sharedStrings.xml><?xml version="1.0" encoding="utf-8"?>
<sst xmlns="http://schemas.openxmlformats.org/spreadsheetml/2006/main" count="177" uniqueCount="177">
  <si>
    <t xml:space="preserve">TABLE No.1(M)                           </t>
  </si>
  <si>
    <t xml:space="preserve">BANK-WISE INFORMATION REGARDING  CREDIT EXPOSURE IN CHHATTISGARH BUT LIMIT SANCTIONED OUTSIDE THE STATE</t>
  </si>
  <si>
    <t>DATA FOR THE YEAR ENDED DEC. 2021</t>
  </si>
  <si>
    <t>(Rs. in crores )</t>
  </si>
  <si>
    <t>SNo.</t>
  </si>
  <si>
    <t>NAME OF THE BANK</t>
  </si>
  <si>
    <t>A/CS FINANCED OUTSIDE STATE (A)</t>
  </si>
  <si>
    <t>TOTAL ADVANCES AFTER INCLUDING (A)</t>
  </si>
  <si>
    <t>ADJUSTED CD RATIO</t>
  </si>
  <si>
    <t xml:space="preserve">TABLE No.1(M) BANK-WISE INFORMATION REGARDING  CREDIT EXPOSURE IN CHHATTISGARH BUT LIMIT SANCTIONED OUTSIDE THE STATE</t>
  </si>
  <si>
    <t>No. Of A/cs</t>
  </si>
  <si>
    <t>Amount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</si>
  <si>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</si>
  <si>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</si>
  <si>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</si>
  <si>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</si>
  <si>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</si>
  <si>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</si>
  <si>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</si>
  <si>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</si>
  <si>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</si>
  <si>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</si>
  <si>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</si>
  <si>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</si>
  <si>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</si>
  <si>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</si>
  <si>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</si>
  <si>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</si>
  <si>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</si>
  <si>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</si>
  <si>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</si>
  <si>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</si>
  <si>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</si>
  <si>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</si>
  <si>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</si>
  <si>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</si>
  <si>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</si>
  <si>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</si>
  <si>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</si>
  <si>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</si>
  <si>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</si>
  <si>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</si>
  <si>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</si>
  <si>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</si>
  <si>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</si>
  <si>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</si>
  <si>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</si>
  <si>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</si>
  <si>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</si>
  <si>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</si>
  <si>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</si>
  <si>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</si>
  <si>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</si>
  <si>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</si>
  <si>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</si>
  <si>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</si>
  <si>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</si>
  <si>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</si>
  <si>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</si>
  <si>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</si>
  <si>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</si>
  <si>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No.1(N)</t>
  </si>
  <si>
    <t>BANK-WISE INFORMATION REGARDING ATM NETWORK</t>
  </si>
  <si>
    <t>(Figures in Numbers)</t>
  </si>
  <si>
    <t>RURAL</t>
  </si>
  <si>
    <t>SEMI URBAN</t>
  </si>
  <si>
    <t>URBAN</t>
  </si>
  <si>
    <t>TOTAL</t>
  </si>
  <si>
    <t>TABLE No.1(N) BANK-WISE INFORMATION REGARDING ATM NETWORK</t>
  </si>
  <si>
    <t>ABSL</t>
  </si>
  <si>
    <t>%AGE</t>
  </si>
  <si>
    <t>TABLE No.1(k-1)</t>
  </si>
  <si>
    <t>BANK-WISE INFORMATION REGARDING EXPORT CREDIT</t>
  </si>
  <si>
    <t xml:space="preserve">LEVEL </t>
  </si>
  <si>
    <t>SHARE OF EXPORT CREDIT TO TOT ADV (%)</t>
  </si>
  <si>
    <t>TABLE No.1(K-1) BANK-WISE INFORMATION REGARDING EXPORT CREDIT</t>
  </si>
  <si>
    <t>ABSOLUTE</t>
  </si>
  <si>
    <t>TABLE No.1(L)</t>
  </si>
  <si>
    <t>BANK-WISE INFORMATION REGARDING BRANCH NETWORK</t>
  </si>
  <si>
    <t>TABLE No.1(L) BANK-WISE INFORMATION REGARDING BRANCH NETWORK</t>
  </si>
  <si>
    <t>TABLE No.1(j)</t>
  </si>
  <si>
    <t>BANK-WISE INFORMATION REGARDING DRI ADVANCES</t>
  </si>
  <si>
    <t>SHARE OF DRI ADVANCES IN TOT ADV(%)</t>
  </si>
  <si>
    <t xml:space="preserve">TABLE No.1(j)  BANK-WISE INFORMATION REGARDING DRI ADVANCES</t>
  </si>
  <si>
    <t>TABLE No.1(k)</t>
  </si>
  <si>
    <t>BANK-WISE INFORMATION REGARDING ADVANCES TO WOMEN</t>
  </si>
  <si>
    <t>SHARE OF ADV TO WOMEN IN TOT ADV (%)</t>
  </si>
  <si>
    <t xml:space="preserve">TABLE No.1(k)  BANK-WISE INFORMATION REGARDING ADVANCES TO WOMEN</t>
  </si>
  <si>
    <t>TABLE No.1(i)</t>
  </si>
  <si>
    <t>BANK-WISE INFORMATION REGARDING ADVNCES TO ARTISAN, VILLAGE &amp; COTTAGE IND.</t>
  </si>
  <si>
    <t>(RS. IN CRORES )</t>
  </si>
  <si>
    <t>ARTISANS, VILLAGE &amp; COTTAGE IND</t>
  </si>
  <si>
    <t>SHARE OF WSA/TOT ADV (%)</t>
  </si>
  <si>
    <t>TABLE No.1(i) BANK-WISE INFORMATION REGARDING ADVNCES TO ARTISAN, VILLAGE &amp; COTTAGE IND.</t>
  </si>
  <si>
    <t>TABLE No.1(h)</t>
  </si>
  <si>
    <t>BANK-WISE INFORMATION REGARDING ADVNCES TO SCHEDULE CASTE/SCHEDULE TRIBES</t>
  </si>
  <si>
    <t>TO SCHEDULED CASTES</t>
  </si>
  <si>
    <t>TO SCHEDULED TRIBES</t>
  </si>
  <si>
    <t>DRI BORROWERS</t>
  </si>
  <si>
    <t>TABLE No.1(h) BANK-WISE INFORMATION REGARDING ADVNCES TO SCHEDULE CASTE/SCHEDULE TRIBES</t>
  </si>
  <si>
    <t>AS ON 31ST DECCH OF THE LAST FINANCIAL YEAR</t>
  </si>
  <si>
    <t>AS IN YEAR ENDING LAST YEAR</t>
  </si>
  <si>
    <t>AS IN YEAR ENDING THIS YEAR</t>
  </si>
  <si>
    <t xml:space="preserve">GROWTH UPTO  THE YEAR</t>
  </si>
  <si>
    <t>DECT'10</t>
  </si>
  <si>
    <t>TABLE No.1(g)</t>
  </si>
  <si>
    <t>BANK-WISE INFORMATION REGARDING ADVANCES TO WEAKER SECTION</t>
  </si>
  <si>
    <t>ADVANCES TO WEAKER SECTION</t>
  </si>
  <si>
    <t>TO SMALL &amp; MARGINAL FARMERS/LANDLESS LABOURERS</t>
  </si>
  <si>
    <t>TABLE No.1(g) BANK-WISE INFORMATION REGARDING ADVANCES TO WEAKER SECTION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</si>
  <si>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</si>
  <si>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</si>
  <si>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</si>
  <si>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</si>
  <si>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No.1(f)-2</t>
  </si>
  <si>
    <t>BANK-WISE INFORMATION REGARDING MICRO CREDIT / EDUCATION LOANS / HOUSING LOANS (UPTO Rs.25.00 LACS)</t>
  </si>
  <si>
    <t>MICRO CREDIT(ADV TO SELF HELP GROUPS)</t>
  </si>
  <si>
    <t>EDUCATION LOANS</t>
  </si>
  <si>
    <t>HOUSING LOANS (UPTO Rs.25.00 LACS)</t>
  </si>
  <si>
    <t>TABLE No.1(f)-2 BANK-WISE INFORMATION REGARDING MICRO CREDIT / EDUCATION LOANS / HOUSING LOANS (UPTO Rs.25.00 LACS)</t>
  </si>
  <si>
    <t>GROWTH DURING THE YEAR 2015-16</t>
  </si>
  <si>
    <t>TABLE No.1(f)</t>
  </si>
  <si>
    <t>BANK-WISE INFORMATION REGARDING MSME ADVANCES</t>
  </si>
  <si>
    <t>SHARE OF MSE ADVANCES IN TOT ADV (%)</t>
  </si>
  <si>
    <t>TABLE No.1(f) BANK-WISE INFORMATION REGARDING MSME ADVANCES</t>
  </si>
  <si>
    <t>TABLE No.T1F-1</t>
  </si>
  <si>
    <t>BANK-WISE INFORMATION REGARDING Social Infrastructure+Renewal Energy
+Other priority sector</t>
  </si>
  <si>
    <t>DEC. 2021</t>
  </si>
  <si>
    <t>(Rs. in crores)</t>
  </si>
  <si>
    <t>TABLE No.T1F-1 BANK-WISE INFORMATION REGARDING Social Infrastructure+Renewal Energy</t>
  </si>
  <si>
    <t xml:space="preserve">TABLE No.1(e) (I) </t>
  </si>
  <si>
    <t xml:space="preserve"> BANK WISE INFORMATION REGARDING ACC/ATL</t>
  </si>
  <si>
    <t xml:space="preserve">TABLE No.1(e) (I)  BANK WISE INFORMATION REGARDING ACC/ATL</t>
  </si>
  <si>
    <t>AGRI CASH CREDIT</t>
  </si>
  <si>
    <t>AGRI TERM LOANS</t>
  </si>
  <si>
    <t>TOTAL AGRI LOAN</t>
  </si>
  <si>
    <t>TABLE No.1(e)</t>
  </si>
  <si>
    <t>BANK-WISE INFORMATION REGARDING AGRI ADVANCES</t>
  </si>
  <si>
    <t>S no</t>
  </si>
  <si>
    <t>SHARE OF AGRI ADVANCES IN PSA (%)</t>
  </si>
  <si>
    <t>SHARE OF AGRI ADV IN TOTAL ADV (%)</t>
  </si>
  <si>
    <t>TABLE No.1(e) BANK-WISE INFORMATION REGARDING AGRI ADVANCES</t>
  </si>
  <si>
    <t>TABLE No.1(d)</t>
  </si>
  <si>
    <t>BANK-WISE INFORMATION REGARDING PRIORITY SECTOR ADVANCES</t>
  </si>
  <si>
    <t>SHARE OF PSA TO TOTAL CREDIT (%)</t>
  </si>
  <si>
    <t>TABLE No.1(d) BANK-WISE INFORMATION REGARDING PRIORITY SECTOR ADVANCES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</si>
  <si>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</si>
  <si>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</si>
  <si>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</si>
  <si>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</si>
  <si>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</si>
  <si>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BANK-WISE INFORMATION REGARDING INVESTMENTS, CREDIT+INVESTMENT RATIO</t>
  </si>
  <si>
    <t>TABLE No.1(b)</t>
  </si>
  <si>
    <t>BANK-WISE INFORMATION REGARDING FRESH DEPOSITS AND FOOD ADVANCES</t>
  </si>
  <si>
    <t>NEW DEPOSITS</t>
  </si>
  <si>
    <t>GOVT. DEPOSITS</t>
  </si>
  <si>
    <t>FOOD ADVACNES</t>
  </si>
  <si>
    <t>TABLE No.1(b) BANK-WISE INFORMATION REGARDING FRESH DEPOSITS AND FOOD ADVANCES</t>
  </si>
  <si>
    <t>TABLE No.1(a)</t>
  </si>
  <si>
    <t>BANK-WISE INFORMATION REGARDING DEPOSITS, ADVANCES AND CD RATIO</t>
  </si>
  <si>
    <t>DEPOSITS</t>
  </si>
  <si>
    <t>ADVANCES</t>
  </si>
  <si>
    <t>CD RATIO</t>
  </si>
  <si>
    <t>TABLE No.1(a) BANK-WISE INFORMATION REGARDING DEPOSITS, ADVANCES AND CD RATIO</t>
  </si>
  <si>
    <t>BENCH MARK</t>
  </si>
  <si>
    <t>ABS. %AGE</t>
  </si>
  <si>
    <t>AIRTEL PAYMENTS BANK</t>
  </si>
  <si>
    <t xml:space="preserve">FINO  PAYMENTS  BANK</t>
  </si>
  <si>
    <t xml:space="preserve"> INDIAPOST  PAYMENTS  BANK</t>
  </si>
  <si>
    <t xml:space="preserve">JIO PAYMENTS  BANK</t>
  </si>
  <si>
    <t xml:space="preserve">NSDL  PAYMENTS  BANK</t>
  </si>
  <si>
    <t xml:space="preserve">PAYTM  PAYMENTS  BANK</t>
  </si>
  <si>
    <t>SUB TOTAL (PAYMENT BANK)</t>
  </si>
  <si>
    <t>AS ON 31ST MAR'21</t>
  </si>
  <si>
    <t>AS ON 31ST DEC'20</t>
  </si>
  <si>
    <t>AS ON 31ST DEC'21</t>
  </si>
  <si>
    <t>2021-22</t>
  </si>
</sst>
</file>

<file path=xl/styles.xml><?xml version="1.0" encoding="utf-8"?>
<styleSheet xmlns="http://schemas.openxmlformats.org/spreadsheetml/2006/main">
  <numFmts count="0"/>
  <fonts count="32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 tint="0"/>
      <name val="Arial"/>
      <family val="2"/>
    </font>
    <font>
      <b/>
      <sz val="7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9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 style="thin">
        <color indexed="8" tint="0"/>
      </top>
      <bottom style="thin">
        <color indexed="8" tint="0"/>
      </bottom>
      <diagonal/>
    </border>
    <border>
      <left style="hair">
        <color indexed="8" tint="0"/>
      </left>
      <right style="hair">
        <color indexed="8" tint="0"/>
      </right>
      <top style="hair">
        <color indexed="8" tint="0"/>
      </top>
      <bottom style="hair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8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29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8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/>
    <xf numFmtId="0" fontId="0" fillId="0" borderId="0" xfId="0"/>
    <xf numFmtId="0" fontId="18" fillId="0" borderId="0" xfId="0">
      <alignment horizontal="left" wrapText="1"/>
    </xf>
    <xf numFmtId="0" fontId="19" fillId="0" borderId="0" xfId="0">
      <alignment vertical="top" wrapText="1"/>
    </xf>
    <xf numFmtId="0" fontId="20" fillId="0" borderId="0" xfId="0"/>
    <xf numFmtId="0" fontId="0" fillId="0" borderId="0" xfId="0"/>
    <xf numFmtId="0" fontId="24" fillId="0" borderId="10" xfId="0">
      <alignment vertical="top" wrapText="1"/>
    </xf>
    <xf numFmtId="0" fontId="24" fillId="0" borderId="10" xfId="0">
      <alignment vertical="top" wrapText="1"/>
    </xf>
    <xf numFmtId="0" fontId="24" fillId="0" borderId="11" xfId="0">
      <alignment vertical="top" wrapText="1"/>
    </xf>
    <xf numFmtId="0" fontId="24" fillId="0" borderId="0" xfId="0">
      <alignment horizontal="center" vertical="top"/>
    </xf>
    <xf numFmtId="2" fontId="0" fillId="0" borderId="0" xfId="0"/>
    <xf numFmtId="0" fontId="23" fillId="0" borderId="10" xfId="0">
      <alignment vertical="center"/>
    </xf>
    <xf numFmtId="0" fontId="22" fillId="0" borderId="10" xfId="0">
      <alignment vertical="center"/>
    </xf>
    <xf numFmtId="2" fontId="22" fillId="0" borderId="10" xfId="0">
      <alignment vertical="center"/>
    </xf>
    <xf numFmtId="2" fontId="22" fillId="0" borderId="11" xfId="0">
      <alignment vertical="center"/>
    </xf>
    <xf numFmtId="0" fontId="23" fillId="0" borderId="0" xfId="0"/>
    <xf numFmtId="2" fontId="23" fillId="0" borderId="0" xfId="0"/>
    <xf numFmtId="0" fontId="23" fillId="0" borderId="0" xfId="0"/>
    <xf numFmtId="0" fontId="23" fillId="0" borderId="10" xfId="0"/>
    <xf numFmtId="0" fontId="23" fillId="0" borderId="12" xfId="0">
      <alignment vertical="center"/>
    </xf>
    <xf numFmtId="0" fontId="0" fillId="0" borderId="0" xfId="0"/>
    <xf numFmtId="2" fontId="0" fillId="24" borderId="0" xfId="0"/>
    <xf numFmtId="0" fontId="0" fillId="24" borderId="0" xfId="0"/>
    <xf numFmtId="0" fontId="20" fillId="0" borderId="0" xfId="0"/>
    <xf numFmtId="0" fontId="20" fillId="0" borderId="0" xfId="0"/>
    <xf numFmtId="0" fontId="24" fillId="0" borderId="10" xfId="0"/>
    <xf numFmtId="0" fontId="24" fillId="0" borderId="0" xfId="0"/>
    <xf numFmtId="0" fontId="24" fillId="0" borderId="0" xfId="0"/>
    <xf numFmtId="1" fontId="22" fillId="0" borderId="10" xfId="0">
      <alignment vertical="center"/>
    </xf>
    <xf numFmtId="2" fontId="22" fillId="24" borderId="10" xfId="0">
      <alignment vertical="center"/>
    </xf>
    <xf numFmtId="0" fontId="18" fillId="0" borderId="0" xfId="0"/>
    <xf numFmtId="2" fontId="22" fillId="0" borderId="10" xfId="0"/>
    <xf numFmtId="2" fontId="22" fillId="24" borderId="10" xfId="0"/>
    <xf numFmtId="0" fontId="18" fillId="0" borderId="0" xfId="0"/>
    <xf numFmtId="0" fontId="19" fillId="0" borderId="0" xfId="0"/>
    <xf numFmtId="0" fontId="18" fillId="0" borderId="13" xfId="0"/>
    <xf numFmtId="2" fontId="23" fillId="0" borderId="10" xfId="0"/>
    <xf numFmtId="0" fontId="21" fillId="0" borderId="0" xfId="0"/>
    <xf numFmtId="0" fontId="19" fillId="0" borderId="0" xfId="0"/>
    <xf numFmtId="0" fontId="22" fillId="0" borderId="0" xfId="0"/>
    <xf numFmtId="0" fontId="27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0">
      <alignment vertical="center"/>
    </xf>
    <xf numFmtId="0" fontId="18" fillId="0" borderId="0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/>
    </xf>
    <xf numFmtId="0" fontId="23" fillId="0" borderId="0" xfId="0">
      <alignment vertical="center"/>
    </xf>
    <xf numFmtId="0" fontId="18" fillId="0" borderId="0" xfId="0"/>
    <xf numFmtId="0" fontId="23" fillId="0" borderId="12" xfId="0"/>
    <xf numFmtId="0" fontId="23" fillId="0" borderId="0" xfId="0"/>
    <xf numFmtId="0" fontId="23" fillId="0" borderId="0" xfId="0"/>
    <xf numFmtId="0" fontId="26" fillId="0" borderId="0" xfId="0"/>
    <xf numFmtId="0" fontId="26" fillId="0" borderId="0" xfId="0"/>
    <xf numFmtId="2" fontId="23" fillId="0" borderId="10" xfId="0">
      <alignment vertical="center"/>
    </xf>
    <xf numFmtId="0" fontId="19" fillId="0" borderId="0" xfId="0"/>
    <xf numFmtId="0" fontId="2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0" fontId="18" fillId="0" borderId="0" xfId="0">
      <alignment wrapText="1"/>
    </xf>
    <xf numFmtId="0" fontId="23" fillId="0" borderId="0" xfId="0"/>
    <xf numFmtId="0" fontId="23" fillId="24" borderId="0" xfId="0"/>
    <xf numFmtId="0" fontId="23" fillId="24" borderId="0" xfId="0"/>
    <xf numFmtId="0" fontId="23" fillId="0" borderId="0" xfId="0"/>
    <xf numFmtId="1" fontId="23" fillId="0" borderId="10" xfId="0">
      <alignment vertical="center"/>
    </xf>
    <xf numFmtId="0" fontId="23" fillId="0" borderId="10" xfId="0">
      <alignment vertical="center"/>
    </xf>
    <xf numFmtId="0" fontId="18" fillId="0" borderId="0" xfId="0">
      <alignment vertical="center"/>
    </xf>
    <xf numFmtId="0" fontId="19" fillId="0" borderId="10" xfId="0">
      <alignment vertical="center"/>
    </xf>
    <xf numFmtId="0" fontId="19" fillId="0" borderId="10" xfId="0">
      <alignment vertical="center"/>
    </xf>
    <xf numFmtId="1" fontId="19" fillId="0" borderId="10" xfId="0">
      <alignment vertical="center"/>
    </xf>
    <xf numFmtId="2" fontId="19" fillId="24" borderId="10" xfId="0">
      <alignment vertical="center"/>
    </xf>
    <xf numFmtId="0" fontId="19" fillId="0" borderId="0" xfId="0"/>
    <xf numFmtId="0" fontId="23" fillId="0" borderId="10" xfId="0">
      <alignment vertical="top" wrapText="1"/>
    </xf>
    <xf numFmtId="0" fontId="23" fillId="0" borderId="0" xfId="0">
      <alignment vertical="center"/>
    </xf>
    <xf numFmtId="0" fontId="29" fillId="0" borderId="0" xfId="0">
      <alignment horizontal="left" vertical="center" wrapText="1"/>
    </xf>
    <xf numFmtId="0" fontId="30" fillId="0" borderId="0" xfId="0">
      <alignment horizontal="left"/>
    </xf>
    <xf numFmtId="0" fontId="26" fillId="0" borderId="0" xfId="0"/>
    <xf numFmtId="17" fontId="23" fillId="0" borderId="10" xfId="0"/>
    <xf numFmtId="0" fontId="23" fillId="0" borderId="10" xfId="0">
      <alignment vertical="center" wrapText="1"/>
    </xf>
    <xf numFmtId="0" fontId="23" fillId="0" borderId="14" xfId="0">
      <alignment vertical="center"/>
    </xf>
    <xf numFmtId="0" fontId="23" fillId="0" borderId="0" xfId="0">
      <alignment horizontal="left" vertical="center" wrapText="1"/>
    </xf>
    <xf numFmtId="0" fontId="23" fillId="0" borderId="11" xfId="0">
      <alignment horizontal="center" vertical="center"/>
    </xf>
    <xf numFmtId="0" fontId="23" fillId="0" borderId="0" xfId="0">
      <alignment horizontal="center"/>
    </xf>
    <xf numFmtId="0" fontId="23" fillId="0" borderId="10" xfId="0">
      <alignment vertical="center" wrapText="1"/>
    </xf>
    <xf numFmtId="0" fontId="26" fillId="0" borderId="16" xfId="0"/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19" fillId="0" borderId="0" xfId="0">
      <alignment horizontal="left"/>
    </xf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18" fillId="0" borderId="0" xfId="0">
      <alignment horizontal="center"/>
    </xf>
    <xf numFmtId="0" fontId="18" fillId="0" borderId="0" xfId="0">
      <alignment horizontal="left"/>
    </xf>
    <xf numFmtId="0" fontId="23" fillId="0" borderId="10" xfId="0">
      <alignment horizontal="center" vertical="center"/>
    </xf>
    <xf numFmtId="0" fontId="0" fillId="0" borderId="10" xfId="0">
      <alignment vertical="center"/>
    </xf>
    <xf numFmtId="2" fontId="31" fillId="0" borderId="10" xfId="0">
      <alignment vertical="center"/>
    </xf>
    <xf numFmtId="2" fontId="31" fillId="24" borderId="10" xfId="0">
      <alignment vertical="center"/>
    </xf>
    <xf numFmtId="0" fontId="0" fillId="0" borderId="10" xfId="0"/>
    <xf numFmtId="2" fontId="0" fillId="0" borderId="10" xfId="0">
      <alignment vertical="center"/>
    </xf>
    <xf numFmtId="0" fontId="0" fillId="24" borderId="0" xfId="0"/>
    <xf numFmtId="0" fontId="0" fillId="24" borderId="0" xfId="0"/>
    <xf numFmtId="2" fontId="31" fillId="0" borderId="10" xfId="0"/>
    <xf numFmtId="0" fontId="18" fillId="0" borderId="0" xfId="0"/>
    <xf numFmtId="2" fontId="31" fillId="0" borderId="0" xfId="0"/>
    <xf numFmtId="0" fontId="25" fillId="0" borderId="0" xfId="0"/>
    <xf numFmtId="2" fontId="0" fillId="0" borderId="10" xfId="0"/>
    <xf numFmtId="2" fontId="31" fillId="24" borderId="10" xfId="0"/>
    <xf numFmtId="0" fontId="31" fillId="0" borderId="10" xfId="0">
      <alignment vertical="center"/>
    </xf>
    <xf numFmtId="1" fontId="31" fillId="0" borderId="10" xfId="0">
      <alignment vertical="center"/>
    </xf>
    <xf numFmtId="0" fontId="19" fillId="0" borderId="0" xfId="0">
      <alignment vertical="center"/>
    </xf>
    <xf numFmtId="0" fontId="25" fillId="0" borderId="10" xfId="0">
      <alignment vertical="center"/>
    </xf>
    <xf numFmtId="0" fontId="25" fillId="0" borderId="10" xfId="0">
      <alignment vertical="center"/>
    </xf>
    <xf numFmtId="1" fontId="25" fillId="0" borderId="10" xfId="0">
      <alignment vertical="center"/>
    </xf>
    <xf numFmtId="2" fontId="25" fillId="24" borderId="10" xfId="0">
      <alignment vertical="center"/>
    </xf>
    <xf numFmtId="0" fontId="25" fillId="0" borderId="0" xfId="0"/>
    <xf numFmtId="1" fontId="0" fillId="0" borderId="0" xfId="0"/>
    <xf numFmtId="1" fontId="0" fillId="0" borderId="0" xfId="0"/>
    <xf numFmtId="2" fontId="31" fillId="0" borderId="11" xfId="0">
      <alignment vertical="center"/>
    </xf>
    <xf numFmtId="0" fontId="24" fillId="0" borderId="0" xfId="0"/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24" fillId="0" borderId="10" xfId="0">
      <alignment horizontal="center" vertical="top" wrapText="1"/>
    </xf>
    <xf numFmtId="0" fontId="23" fillId="0" borderId="17" xfId="0">
      <alignment vertical="center" wrapText="1"/>
    </xf>
    <xf numFmtId="0" fontId="23" fillId="0" borderId="15" xfId="0">
      <alignment vertical="center" wrapText="1"/>
    </xf>
    <xf numFmtId="0" fontId="23" fillId="0" borderId="10" xfId="0">
      <alignment horizontal="center" vertical="center" wrapText="1"/>
    </xf>
    <xf numFmtId="0" fontId="23" fillId="0" borderId="10" xfId="0">
      <alignment horizontal="center" vertical="center" wrapText="1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horizontal="center" vertical="center" wrapText="1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0" fillId="0" borderId="18" xfId="0">
      <alignment horizontal="center" vertical="center" wrapText="1" textRotation="180"/>
    </xf>
    <xf numFmtId="0" fontId="18" fillId="0" borderId="0" xfId="0">
      <alignment horizontal="center" wrapText="1"/>
    </xf>
    <xf numFmtId="0" fontId="22" fillId="0" borderId="17" xfId="0">
      <alignment horizontal="center" vertical="top" wrapText="1"/>
    </xf>
    <xf numFmtId="0" fontId="22" fillId="0" borderId="15" xfId="0">
      <alignment horizontal="center" vertical="top" wrapText="1"/>
    </xf>
    <xf numFmtId="0" fontId="23" fillId="0" borderId="17" xfId="0">
      <alignment horizontal="center" vertical="top" wrapText="1"/>
    </xf>
    <xf numFmtId="0" fontId="23" fillId="0" borderId="15" xfId="0">
      <alignment horizontal="center" vertical="top" wrapText="1"/>
    </xf>
    <xf numFmtId="0" fontId="23" fillId="0" borderId="11" xfId="0">
      <alignment horizontal="center" wrapText="1"/>
    </xf>
    <xf numFmtId="0" fontId="23" fillId="0" borderId="12" xfId="0">
      <alignment horizontal="center" wrapText="1"/>
    </xf>
    <xf numFmtId="0" fontId="23" fillId="0" borderId="11" xfId="0">
      <alignment horizontal="center" vertical="top" wrapText="1"/>
    </xf>
    <xf numFmtId="0" fontId="23" fillId="0" borderId="12" xfId="0">
      <alignment horizontal="center" vertical="top" wrapText="1"/>
    </xf>
    <xf numFmtId="0" fontId="23" fillId="0" borderId="0" xfId="0">
      <alignment horizontal="center" vertical="center" wrapText="1"/>
    </xf>
    <xf numFmtId="0" fontId="18" fillId="0" borderId="0" xfId="0">
      <alignment horizontal="left" vertical="center"/>
    </xf>
    <xf numFmtId="0" fontId="23" fillId="0" borderId="10" xfId="0">
      <alignment horizontal="center" vertical="center" wrapText="1"/>
    </xf>
    <xf numFmtId="0" fontId="18" fillId="0" borderId="0" xfId="0">
      <alignment horizontal="center" vertical="center"/>
    </xf>
    <xf numFmtId="0" fontId="23" fillId="0" borderId="10" xfId="0">
      <alignment horizontal="center" vertical="center"/>
    </xf>
    <xf numFmtId="0" fontId="26" fillId="0" borderId="0" xfId="0">
      <alignment horizontal="center"/>
    </xf>
    <xf numFmtId="0" fontId="22" fillId="0" borderId="10" xfId="0">
      <alignment horizontal="center" vertical="top" wrapText="1"/>
    </xf>
    <xf numFmtId="0" fontId="23" fillId="0" borderId="10" xfId="0">
      <alignment horizontal="center" vertical="top" wrapText="1"/>
    </xf>
    <xf numFmtId="0" fontId="23" fillId="0" borderId="10" xfId="0">
      <alignment horizontal="center"/>
    </xf>
    <xf numFmtId="0" fontId="24" fillId="0" borderId="10" xfId="0">
      <alignment horizontal="center" vertical="top" wrapText="1"/>
    </xf>
    <xf numFmtId="0" fontId="18" fillId="0" borderId="0" xfId="0">
      <alignment horizontal="center"/>
    </xf>
    <xf numFmtId="0" fontId="19" fillId="0" borderId="0" xfId="0">
      <alignment horizontal="center" vertical="center"/>
    </xf>
    <xf numFmtId="0" fontId="26" fillId="0" borderId="0" xfId="0">
      <alignment horizontal="center" vertical="center"/>
    </xf>
    <xf numFmtId="0" fontId="19" fillId="0" borderId="0" xfId="0">
      <alignment horizontal="left" vertical="center"/>
    </xf>
    <xf numFmtId="0" fontId="23" fillId="0" borderId="17" xfId="0">
      <alignment horizontal="center" vertical="center" wrapText="1"/>
    </xf>
    <xf numFmtId="0" fontId="23" fillId="0" borderId="15" xfId="0">
      <alignment horizontal="center" vertical="center" wrapText="1"/>
    </xf>
    <xf numFmtId="0" fontId="23" fillId="0" borderId="15" xfId="0">
      <alignment horizontal="center"/>
    </xf>
    <xf numFmtId="0" fontId="23" fillId="0" borderId="10" xfId="0">
      <alignment vertical="center"/>
    </xf>
    <xf numFmtId="0" fontId="18" fillId="0" borderId="0" xfId="0">
      <alignment horizontal="left"/>
    </xf>
    <xf numFmtId="0" fontId="18" fillId="0" borderId="0" xfId="0">
      <alignment horizontal="center" vertical="center" wrapText="1"/>
    </xf>
    <xf numFmtId="0" fontId="0" fillId="0" borderId="0" xfId="0">
      <alignment horizontal="center" vertical="center"/>
    </xf>
    <xf numFmtId="0" fontId="23" fillId="0" borderId="11" xfId="0">
      <alignment horizontal="center" vertical="center"/>
    </xf>
    <xf numFmtId="0" fontId="23" fillId="0" borderId="13" xfId="0">
      <alignment horizontal="center" vertical="center"/>
    </xf>
    <xf numFmtId="0" fontId="23" fillId="0" borderId="12" xfId="0">
      <alignment horizontal="center" vertical="center"/>
    </xf>
    <xf numFmtId="0" fontId="22" fillId="0" borderId="16" xfId="0">
      <alignment horizontal="center" vertical="center"/>
    </xf>
    <xf numFmtId="0" fontId="26" fillId="0" borderId="0" xfId="0">
      <alignment horizontal="right"/>
    </xf>
    <xf numFmtId="0" fontId="19" fillId="0" borderId="0" xfId="0">
      <alignment horizontal="left"/>
    </xf>
    <xf numFmtId="0" fontId="19" fillId="0" borderId="0" xfId="0">
      <alignment horizontal="center"/>
    </xf>
    <xf numFmtId="0" fontId="23" fillId="0" borderId="0" xfId="0">
      <alignment horizontal="left"/>
    </xf>
    <xf numFmtId="0" fontId="26" fillId="0" borderId="16" xfId="0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18.xml" Id="rId18" /><Relationship Type="http://schemas.openxmlformats.org/officeDocument/2006/relationships/worksheet" Target="worksheets/sheet3.xml" Id="rId3" /><Relationship Type="http://schemas.openxmlformats.org/officeDocument/2006/relationships/theme" Target="theme/theme1.xml" Id="rId21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17.xml" Id="rId17" /><Relationship Type="http://schemas.openxmlformats.org/officeDocument/2006/relationships/worksheet" Target="worksheets/sheet2.xml" Id="rId2" /><Relationship Type="http://schemas.openxmlformats.org/officeDocument/2006/relationships/worksheet" Target="worksheets/sheet16.xml" Id="rId16" /><Relationship Type="http://schemas.openxmlformats.org/officeDocument/2006/relationships/worksheet" Target="worksheets/sheet20.xml" Id="rId20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worksheet" Target="worksheets/sheet15.xml" Id="rId15" /><Relationship Type="http://schemas.openxmlformats.org/officeDocument/2006/relationships/sharedStrings" Target="sharedStrings.xml" Id="rId23" /><Relationship Type="http://schemas.openxmlformats.org/officeDocument/2006/relationships/worksheet" Target="worksheets/sheet10.xml" Id="rId10" /><Relationship Type="http://schemas.openxmlformats.org/officeDocument/2006/relationships/worksheet" Target="worksheets/sheet19.xml" Id="rId19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Relationship Type="http://schemas.openxmlformats.org/officeDocument/2006/relationships/styles" Target="styles.xml" Id="rId2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5"/>
  <sheetViews>
    <sheetView topLeftCell="A35" zoomScaleSheetLayoutView="100" workbookViewId="0">
      <selection activeCell="G52" sqref="G52"/>
    </sheetView>
  </sheetViews>
  <sheetFormatPr defaultRowHeight="12.75"/>
  <cols>
    <col min="1" max="1" width="6.140625" customWidth="1" style="44"/>
    <col min="2" max="2" width="35.5703125" customWidth="1" style="44"/>
    <col min="3" max="4" width="12.5703125" customWidth="1" style="44"/>
    <col min="5" max="5" width="12.5703125" customWidth="1" style="45"/>
    <col min="6" max="6" width="12.5703125" customWidth="1" style="44"/>
    <col min="7" max="7" width="17.85546875" customWidth="1" style="46"/>
    <col min="8" max="8" width="9.85546875" customWidth="1" style="45"/>
    <col min="9" max="9" width="9.7109375" customWidth="1" style="44"/>
    <col min="10" max="10" width="10.5703125" customWidth="1" style="46"/>
    <col min="11" max="222" width="9.140625" customWidth="1" style="47"/>
    <col min="223" max="16384" width="9.140625" customWidth="1" style="44"/>
  </cols>
  <sheetData>
    <row r="1" ht="32.25" customHeight="1" s="61" customFormat="1">
      <c r="A1" s="145" t="s">
        <v>0</v>
      </c>
      <c r="B1" s="48"/>
      <c r="C1" s="190" t="s">
        <v>1</v>
      </c>
      <c r="D1" s="190"/>
      <c r="E1" s="190"/>
      <c r="F1" s="190"/>
      <c r="G1" s="190"/>
      <c r="H1" s="113"/>
      <c r="I1" s="49"/>
      <c r="J1" s="49"/>
    </row>
    <row r="2" ht="27.6" customHeight="1" s="63" customFormat="1">
      <c r="A2" s="50"/>
      <c r="B2" s="61"/>
      <c r="C2" s="199" t="s">
        <v>2</v>
      </c>
      <c r="D2" s="199"/>
      <c r="E2" s="199"/>
      <c r="F2" s="199"/>
      <c r="G2" s="128" t="s">
        <v>3</v>
      </c>
      <c r="H2" s="114"/>
      <c r="I2" s="171"/>
      <c r="J2" s="17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25.5" customHeight="1" s="63" customFormat="1">
      <c r="A3" s="191" t="s">
        <v>4</v>
      </c>
      <c r="B3" s="193" t="s">
        <v>5</v>
      </c>
      <c r="C3" s="195" t="s">
        <v>6</v>
      </c>
      <c r="D3" s="196"/>
      <c r="E3" s="197" t="s">
        <v>7</v>
      </c>
      <c r="F3" s="198"/>
      <c r="G3" s="172" t="s">
        <v>8</v>
      </c>
      <c r="H3" s="189" t="s">
        <v>9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</row>
    <row r="4" ht="13.35" customHeight="1" s="63" customFormat="1">
      <c r="A4" s="192"/>
      <c r="B4" s="194"/>
      <c r="C4" s="52" t="s">
        <v>10</v>
      </c>
      <c r="D4" s="53" t="s">
        <v>11</v>
      </c>
      <c r="E4" s="53"/>
      <c r="F4" s="54" t="s">
        <v>11</v>
      </c>
      <c r="G4" s="53" t="s">
        <v>12</v>
      </c>
      <c r="H4" s="189"/>
      <c r="I4" s="61"/>
      <c r="J4" s="61"/>
      <c r="K4" s="55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</row>
    <row r="5" ht="12" customHeight="1">
      <c r="A5" s="147">
        <v>1</v>
      </c>
      <c r="B5" s="147" t="s">
        <v>13</v>
      </c>
      <c r="C5" s="160"/>
      <c r="D5" s="148">
        <v>409.93</v>
      </c>
      <c r="E5" s="148"/>
      <c r="F5" s="170">
        <v>11201.38</v>
      </c>
      <c r="G5" s="148">
        <f>IFERROR( F5/t1a!E6*100,0)</f>
      </c>
      <c r="H5" s="189"/>
      <c r="I5" s="56"/>
      <c r="J5" s="56"/>
    </row>
    <row r="6" ht="12" customHeight="1">
      <c r="A6" s="147">
        <v>2</v>
      </c>
      <c r="B6" s="147" t="s">
        <v>14</v>
      </c>
      <c r="C6" s="160"/>
      <c r="D6" s="148">
        <v>0</v>
      </c>
      <c r="E6" s="148"/>
      <c r="F6" s="170">
        <v>5586.02</v>
      </c>
      <c r="G6" s="148">
        <f>IFERROR( F6/t1a!E7*100,0)</f>
      </c>
      <c r="H6" s="189"/>
      <c r="I6" s="56"/>
      <c r="J6" s="56"/>
    </row>
    <row r="7">
      <c r="A7" s="147">
        <v>3</v>
      </c>
      <c r="B7" s="147" t="s">
        <v>15</v>
      </c>
      <c r="C7" s="160"/>
      <c r="D7" s="148">
        <v>170.77</v>
      </c>
      <c r="E7" s="148"/>
      <c r="F7" s="170">
        <v>1533.61</v>
      </c>
      <c r="G7" s="148">
        <f>IFERROR( F7/t1a!E8*100,0)</f>
      </c>
      <c r="H7" s="189"/>
      <c r="I7" s="56"/>
      <c r="J7" s="56"/>
    </row>
    <row r="8">
      <c r="A8" s="147">
        <v>4</v>
      </c>
      <c r="B8" s="147" t="s">
        <v>16</v>
      </c>
      <c r="C8" s="160"/>
      <c r="D8" s="148">
        <v>0</v>
      </c>
      <c r="E8" s="148"/>
      <c r="F8" s="170">
        <v>5563.7</v>
      </c>
      <c r="G8" s="148">
        <f>IFERROR( F8/t1a!E9*100,0)</f>
      </c>
      <c r="H8" s="189"/>
      <c r="I8" s="56"/>
      <c r="J8" s="56"/>
    </row>
    <row r="9">
      <c r="A9" s="147">
        <v>5</v>
      </c>
      <c r="B9" s="147" t="s">
        <v>17</v>
      </c>
      <c r="C9" s="160"/>
      <c r="D9" s="148">
        <v>0</v>
      </c>
      <c r="E9" s="148"/>
      <c r="F9" s="170">
        <v>4348.36</v>
      </c>
      <c r="G9" s="148">
        <f>IFERROR( F9/t1a!E10*100,0)</f>
      </c>
      <c r="H9" s="189"/>
      <c r="I9" s="56"/>
      <c r="J9" s="56"/>
    </row>
    <row r="10">
      <c r="A10" s="147">
        <v>6</v>
      </c>
      <c r="B10" s="147" t="s">
        <v>18</v>
      </c>
      <c r="C10" s="160"/>
      <c r="D10" s="148">
        <v>105.33</v>
      </c>
      <c r="E10" s="148"/>
      <c r="F10" s="170">
        <v>4411.9</v>
      </c>
      <c r="G10" s="148">
        <f>IFERROR( F10/t1a!E11*100,0)</f>
      </c>
      <c r="H10" s="189"/>
      <c r="I10" s="56"/>
      <c r="J10" s="56"/>
    </row>
    <row r="11">
      <c r="A11" s="147">
        <v>7</v>
      </c>
      <c r="B11" s="147" t="s">
        <v>19</v>
      </c>
      <c r="C11" s="160"/>
      <c r="D11" s="148">
        <v>0</v>
      </c>
      <c r="E11" s="148"/>
      <c r="F11" s="170">
        <v>704.18</v>
      </c>
      <c r="G11" s="148">
        <f>IFERROR( F11/t1a!E12*100,0)</f>
      </c>
      <c r="H11" s="189"/>
      <c r="I11" s="56"/>
      <c r="J11" s="56"/>
    </row>
    <row r="12">
      <c r="A12" s="147">
        <v>8</v>
      </c>
      <c r="B12" s="147" t="s">
        <v>20</v>
      </c>
      <c r="C12" s="160"/>
      <c r="D12" s="148">
        <v>0</v>
      </c>
      <c r="E12" s="148"/>
      <c r="F12" s="170">
        <v>277.37</v>
      </c>
      <c r="G12" s="148">
        <f>IFERROR( F12/t1a!E13*100,0)</f>
      </c>
      <c r="H12" s="189"/>
      <c r="I12" s="56"/>
      <c r="J12" s="56"/>
    </row>
    <row r="13">
      <c r="A13" s="147">
        <v>9</v>
      </c>
      <c r="B13" s="147" t="s">
        <v>21</v>
      </c>
      <c r="C13" s="160"/>
      <c r="D13" s="148">
        <v>0</v>
      </c>
      <c r="E13" s="148"/>
      <c r="F13" s="170">
        <v>8269.22</v>
      </c>
      <c r="G13" s="148">
        <f>IFERROR( F13/t1a!E14*100,0)</f>
      </c>
      <c r="H13" s="189"/>
      <c r="I13" s="56"/>
      <c r="J13" s="56"/>
    </row>
    <row r="14">
      <c r="A14" s="147">
        <v>10</v>
      </c>
      <c r="B14" s="147" t="s">
        <v>22</v>
      </c>
      <c r="C14" s="160"/>
      <c r="D14" s="148">
        <v>0</v>
      </c>
      <c r="E14" s="148"/>
      <c r="F14" s="170">
        <v>43.84</v>
      </c>
      <c r="G14" s="148">
        <f>IFERROR( F14/t1a!E15*100,0)</f>
      </c>
      <c r="H14" s="189"/>
      <c r="I14" s="56"/>
      <c r="J14" s="56"/>
    </row>
    <row r="15">
      <c r="A15" s="147">
        <v>11</v>
      </c>
      <c r="B15" s="147" t="s">
        <v>23</v>
      </c>
      <c r="C15" s="160"/>
      <c r="D15" s="148">
        <v>7723</v>
      </c>
      <c r="E15" s="148"/>
      <c r="F15" s="170">
        <v>44065</v>
      </c>
      <c r="G15" s="148">
        <f>IFERROR( F15/t1a!E16*100,0)</f>
      </c>
      <c r="H15" s="189"/>
      <c r="I15" s="56"/>
      <c r="J15" s="56"/>
    </row>
    <row r="16">
      <c r="A16" s="147">
        <v>12</v>
      </c>
      <c r="B16" s="147" t="s">
        <v>24</v>
      </c>
      <c r="C16" s="160"/>
      <c r="D16" s="148">
        <v>0</v>
      </c>
      <c r="E16" s="148"/>
      <c r="F16" s="170">
        <v>3523</v>
      </c>
      <c r="G16" s="148">
        <f>IFERROR( F16/t1a!E17*100,0)</f>
      </c>
      <c r="H16" s="189"/>
      <c r="I16" s="56"/>
      <c r="J16" s="56"/>
    </row>
    <row r="17">
      <c r="A17" s="147">
        <v>13</v>
      </c>
      <c r="B17" s="147" t="s">
        <v>25</v>
      </c>
      <c r="C17" s="160"/>
      <c r="D17" s="148">
        <v>0</v>
      </c>
      <c r="E17" s="148"/>
      <c r="F17" s="170">
        <v>4637.43</v>
      </c>
      <c r="G17" s="148">
        <f>IFERROR( F17/t1a!E18*100,0)</f>
      </c>
      <c r="H17" s="189"/>
      <c r="I17" s="56"/>
      <c r="J17" s="56"/>
    </row>
    <row r="18" ht="13.5" s="61" customFormat="1">
      <c r="A18" s="187"/>
      <c r="B18" s="57" t="s">
        <v>26</v>
      </c>
      <c r="C18" s="58">
        <f>SUM(C5:C17)</f>
      </c>
      <c r="D18" s="59">
        <f>SUM(D5:D17)</f>
      </c>
      <c r="E18" s="59"/>
      <c r="F18" s="60">
        <f>SUM(F5:F17)</f>
      </c>
      <c r="G18" s="59">
        <f>IFERROR( F18/t1a!E19*100,0)</f>
      </c>
      <c r="H18" s="189"/>
      <c r="I18" s="62"/>
      <c r="J18" s="62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  <c r="IT18" s="63"/>
      <c r="IU18" s="63"/>
      <c r="IV18" s="63"/>
    </row>
    <row r="19">
      <c r="A19" s="147">
        <v>14</v>
      </c>
      <c r="B19" s="147" t="s">
        <v>27</v>
      </c>
      <c r="C19" s="160"/>
      <c r="D19" s="148">
        <v>0</v>
      </c>
      <c r="E19" s="148"/>
      <c r="F19" s="170">
        <v>5112.72</v>
      </c>
      <c r="G19" s="148">
        <f>IFERROR( F19/t1a!E20*100,0)</f>
      </c>
      <c r="H19" s="189"/>
      <c r="I19" s="56"/>
      <c r="J19" s="56"/>
    </row>
    <row r="20">
      <c r="A20" s="147">
        <v>15</v>
      </c>
      <c r="B20" s="147" t="s">
        <v>28</v>
      </c>
      <c r="C20" s="160"/>
      <c r="D20" s="148">
        <v>0</v>
      </c>
      <c r="E20" s="148"/>
      <c r="F20" s="170">
        <v>1465.43</v>
      </c>
      <c r="G20" s="148">
        <f>IFERROR( F20/t1a!E21*100,0)</f>
      </c>
      <c r="H20" s="189"/>
      <c r="I20" s="56"/>
      <c r="J20" s="56"/>
    </row>
    <row r="21">
      <c r="A21" s="147">
        <v>16</v>
      </c>
      <c r="B21" s="147" t="s">
        <v>29</v>
      </c>
      <c r="C21" s="160"/>
      <c r="D21" s="148">
        <v>0</v>
      </c>
      <c r="E21" s="148"/>
      <c r="F21" s="170">
        <v>83.75</v>
      </c>
      <c r="G21" s="148">
        <f>IFERROR( F21/t1a!E22*100,0)</f>
      </c>
      <c r="H21" s="189"/>
      <c r="I21" s="56"/>
      <c r="J21" s="56"/>
    </row>
    <row r="22">
      <c r="A22" s="147">
        <v>17</v>
      </c>
      <c r="B22" s="147" t="s">
        <v>30</v>
      </c>
      <c r="C22" s="160"/>
      <c r="D22" s="148">
        <v>0</v>
      </c>
      <c r="E22" s="148"/>
      <c r="F22" s="170">
        <v>354.54</v>
      </c>
      <c r="G22" s="148">
        <f>IFERROR( F22/t1a!E23*100,0)</f>
      </c>
      <c r="H22" s="189"/>
      <c r="I22" s="56"/>
      <c r="J22" s="56"/>
    </row>
    <row r="23">
      <c r="A23" s="147">
        <v>18</v>
      </c>
      <c r="B23" s="147" t="s">
        <v>31</v>
      </c>
      <c r="C23" s="160"/>
      <c r="D23" s="148">
        <v>0</v>
      </c>
      <c r="E23" s="148"/>
      <c r="F23" s="170">
        <v>190.28</v>
      </c>
      <c r="G23" s="148">
        <f>IFERROR( F23/t1a!E24*100,0)</f>
      </c>
      <c r="H23" s="189"/>
      <c r="I23" s="56"/>
      <c r="J23" s="56"/>
    </row>
    <row r="24">
      <c r="A24" s="147">
        <v>19</v>
      </c>
      <c r="B24" s="147" t="s">
        <v>32</v>
      </c>
      <c r="C24" s="160"/>
      <c r="D24" s="148">
        <v>0</v>
      </c>
      <c r="E24" s="148"/>
      <c r="F24" s="170">
        <v>10372.45</v>
      </c>
      <c r="G24" s="148">
        <f>IFERROR( F24/t1a!E25*100,0)</f>
      </c>
      <c r="H24" s="189"/>
      <c r="I24" s="56"/>
      <c r="J24" s="56"/>
    </row>
    <row r="25">
      <c r="A25" s="147">
        <v>20</v>
      </c>
      <c r="B25" s="147" t="s">
        <v>33</v>
      </c>
      <c r="C25" s="160"/>
      <c r="D25" s="148">
        <v>0</v>
      </c>
      <c r="E25" s="148"/>
      <c r="F25" s="170">
        <v>6752.43</v>
      </c>
      <c r="G25" s="148">
        <f>IFERROR( F25/t1a!E26*100,0)</f>
      </c>
      <c r="H25" s="189"/>
      <c r="I25" s="56"/>
      <c r="J25" s="56"/>
    </row>
    <row r="26">
      <c r="A26" s="147">
        <v>21</v>
      </c>
      <c r="B26" s="147" t="s">
        <v>34</v>
      </c>
      <c r="C26" s="160"/>
      <c r="D26" s="148">
        <v>0</v>
      </c>
      <c r="E26" s="148"/>
      <c r="F26" s="170">
        <v>2084.1</v>
      </c>
      <c r="G26" s="148">
        <f>IFERROR( F26/t1a!E27*100,0)</f>
      </c>
      <c r="H26" s="189"/>
      <c r="I26" s="56"/>
      <c r="J26" s="56"/>
    </row>
    <row r="27">
      <c r="A27" s="147">
        <v>22</v>
      </c>
      <c r="B27" s="147" t="s">
        <v>35</v>
      </c>
      <c r="C27" s="160"/>
      <c r="D27" s="148">
        <v>0</v>
      </c>
      <c r="E27" s="148"/>
      <c r="F27" s="170">
        <v>892</v>
      </c>
      <c r="G27" s="148">
        <f>IFERROR( F27/t1a!E28*100,0)</f>
      </c>
      <c r="H27" s="189"/>
      <c r="I27" s="56"/>
      <c r="J27" s="56"/>
    </row>
    <row r="28">
      <c r="A28" s="147">
        <v>23</v>
      </c>
      <c r="B28" s="147" t="s">
        <v>36</v>
      </c>
      <c r="C28" s="160"/>
      <c r="D28" s="148">
        <v>0</v>
      </c>
      <c r="E28" s="148"/>
      <c r="F28" s="170">
        <v>2618.61</v>
      </c>
      <c r="G28" s="148">
        <f>IFERROR( F28/t1a!E29*100,0)</f>
      </c>
      <c r="H28" s="189"/>
      <c r="I28" s="56"/>
      <c r="J28" s="56"/>
    </row>
    <row r="29">
      <c r="A29" s="147">
        <v>24</v>
      </c>
      <c r="B29" s="147" t="s">
        <v>37</v>
      </c>
      <c r="C29" s="160"/>
      <c r="D29" s="148">
        <v>0</v>
      </c>
      <c r="E29" s="148"/>
      <c r="F29" s="170">
        <v>40.13</v>
      </c>
      <c r="G29" s="148">
        <f>IFERROR( F29/t1a!E30*100,0)</f>
      </c>
      <c r="H29" s="189"/>
      <c r="I29" s="56"/>
      <c r="J29" s="56"/>
    </row>
    <row r="30">
      <c r="A30" s="147">
        <v>25</v>
      </c>
      <c r="B30" s="147" t="s">
        <v>38</v>
      </c>
      <c r="C30" s="160"/>
      <c r="D30" s="148">
        <v>0</v>
      </c>
      <c r="E30" s="148"/>
      <c r="F30" s="170">
        <v>460.45</v>
      </c>
      <c r="G30" s="148">
        <f>IFERROR( F30/t1a!E31*100,0)</f>
      </c>
      <c r="H30" s="189"/>
      <c r="I30" s="56"/>
      <c r="J30" s="56"/>
    </row>
    <row r="31">
      <c r="A31" s="147">
        <v>26</v>
      </c>
      <c r="B31" s="147" t="s">
        <v>39</v>
      </c>
      <c r="C31" s="160"/>
      <c r="D31" s="148">
        <v>0</v>
      </c>
      <c r="E31" s="148"/>
      <c r="F31" s="170">
        <v>11.43</v>
      </c>
      <c r="G31" s="148">
        <f>IFERROR( F31/t1a!E32*100,0)</f>
      </c>
      <c r="H31" s="189"/>
      <c r="I31" s="56"/>
      <c r="J31" s="56"/>
    </row>
    <row r="32">
      <c r="A32" s="147">
        <v>27</v>
      </c>
      <c r="B32" s="147" t="s">
        <v>40</v>
      </c>
      <c r="C32" s="160"/>
      <c r="D32" s="148">
        <v>0</v>
      </c>
      <c r="E32" s="148"/>
      <c r="F32" s="170">
        <v>2652.13</v>
      </c>
      <c r="G32" s="148">
        <f>IFERROR( F32/t1a!E33*100,0)</f>
      </c>
      <c r="H32" s="189"/>
      <c r="I32" s="56"/>
      <c r="J32" s="56"/>
    </row>
    <row r="33">
      <c r="A33" s="147">
        <v>28</v>
      </c>
      <c r="B33" s="147" t="s">
        <v>41</v>
      </c>
      <c r="C33" s="160"/>
      <c r="D33" s="148">
        <v>0</v>
      </c>
      <c r="E33" s="148"/>
      <c r="F33" s="170">
        <v>27.86</v>
      </c>
      <c r="G33" s="148">
        <f>IFERROR( F33/t1a!E34*100,0)</f>
      </c>
      <c r="H33" s="189"/>
      <c r="I33" s="56"/>
      <c r="J33" s="56"/>
    </row>
    <row r="34">
      <c r="A34" s="147">
        <v>29</v>
      </c>
      <c r="B34" s="147" t="s">
        <v>42</v>
      </c>
      <c r="C34" s="160"/>
      <c r="D34" s="148">
        <v>0</v>
      </c>
      <c r="E34" s="148"/>
      <c r="F34" s="170">
        <v>149.97</v>
      </c>
      <c r="G34" s="148">
        <f>IFERROR( F34/t1a!E35*100,0)</f>
      </c>
      <c r="H34" s="189"/>
      <c r="I34" s="56"/>
      <c r="J34" s="56"/>
    </row>
    <row r="35">
      <c r="A35" s="147">
        <v>30</v>
      </c>
      <c r="B35" s="147" t="s">
        <v>43</v>
      </c>
      <c r="C35" s="160"/>
      <c r="D35" s="148">
        <v>0</v>
      </c>
      <c r="E35" s="148"/>
      <c r="F35" s="170">
        <v>53.26</v>
      </c>
      <c r="G35" s="148">
        <f>IFERROR( F35/t1a!E36*100,0)</f>
      </c>
      <c r="H35" s="189"/>
      <c r="I35" s="56"/>
      <c r="J35" s="56"/>
    </row>
    <row r="36">
      <c r="A36" s="147">
        <v>31</v>
      </c>
      <c r="B36" s="147" t="s">
        <v>44</v>
      </c>
      <c r="C36" s="160"/>
      <c r="D36" s="148">
        <v>0</v>
      </c>
      <c r="E36" s="148"/>
      <c r="F36" s="170">
        <v>11.22</v>
      </c>
      <c r="G36" s="148">
        <f>IFERROR( F36/t1a!E37*100,0)</f>
      </c>
      <c r="H36" s="189"/>
      <c r="I36" s="56"/>
      <c r="J36" s="56"/>
    </row>
    <row r="37">
      <c r="A37" s="147">
        <v>32</v>
      </c>
      <c r="B37" s="147" t="s">
        <v>45</v>
      </c>
      <c r="C37" s="160"/>
      <c r="D37" s="148">
        <v>0</v>
      </c>
      <c r="E37" s="148"/>
      <c r="F37" s="170">
        <v>1103</v>
      </c>
      <c r="G37" s="148">
        <f>IFERROR( F37/t1a!E38*100,0)</f>
      </c>
      <c r="H37" s="189"/>
      <c r="I37" s="56"/>
      <c r="J37" s="56"/>
    </row>
    <row r="38" ht="13.5" s="61" customFormat="1">
      <c r="A38" s="64"/>
      <c r="B38" s="57" t="s">
        <v>46</v>
      </c>
      <c r="C38" s="58">
        <f>SUM(C19:C37)</f>
      </c>
      <c r="D38" s="59">
        <f>SUM(D19:D37)</f>
      </c>
      <c r="E38" s="59"/>
      <c r="F38" s="60">
        <f>SUM(F19:F37)</f>
      </c>
      <c r="G38" s="59">
        <f>IFERROR( F38/t1a!E39*100,0)</f>
      </c>
      <c r="H38" s="189"/>
      <c r="I38" s="62"/>
      <c r="J38" s="62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</row>
    <row r="39">
      <c r="A39" s="150">
        <v>33</v>
      </c>
      <c r="B39" s="147" t="s">
        <v>47</v>
      </c>
      <c r="C39" s="160"/>
      <c r="D39" s="148">
        <v>0</v>
      </c>
      <c r="E39" s="148"/>
      <c r="F39" s="170">
        <v>4777.41</v>
      </c>
      <c r="G39" s="148">
        <f>IFERROR( F39/t1a!E40*100,0)</f>
      </c>
      <c r="H39" s="189"/>
      <c r="I39" s="56"/>
      <c r="J39" s="56"/>
    </row>
    <row r="40" ht="13.5" s="61" customFormat="1">
      <c r="A40" s="64"/>
      <c r="B40" s="65" t="s">
        <v>48</v>
      </c>
      <c r="C40" s="58">
        <f>SUM(C39:C39)</f>
      </c>
      <c r="D40" s="59">
        <f>SUM(D39:D39)</f>
      </c>
      <c r="E40" s="59"/>
      <c r="F40" s="60">
        <f>SUM(F39:F39)</f>
      </c>
      <c r="G40" s="59">
        <f>IFERROR( F40/t1a!E41*100,0)</f>
      </c>
      <c r="H40" s="189"/>
      <c r="I40" s="62"/>
      <c r="J40" s="62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</row>
    <row r="41">
      <c r="A41" s="150">
        <v>34</v>
      </c>
      <c r="B41" s="147" t="s">
        <v>49</v>
      </c>
      <c r="C41" s="160"/>
      <c r="D41" s="148">
        <v>0</v>
      </c>
      <c r="E41" s="148"/>
      <c r="F41" s="170">
        <v>4932.65</v>
      </c>
      <c r="G41" s="148">
        <f>IFERROR( F41/t1a!E42*100,0)</f>
      </c>
      <c r="H41" s="189"/>
      <c r="I41" s="56"/>
      <c r="J41" s="56"/>
    </row>
    <row r="42" ht="13.5" s="63" customFormat="1">
      <c r="A42" s="187"/>
      <c r="B42" s="57" t="s">
        <v>50</v>
      </c>
      <c r="C42" s="58">
        <f>SUM(C41:C41)</f>
      </c>
      <c r="D42" s="59">
        <f>SUM(D41:D41)</f>
      </c>
      <c r="E42" s="59"/>
      <c r="F42" s="60">
        <f>SUM(F41:F41)</f>
      </c>
      <c r="G42" s="59">
        <f>IFERROR( F42/t1a!E43*100,0)</f>
      </c>
      <c r="H42" s="189"/>
      <c r="I42" s="62"/>
      <c r="J42" s="62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</row>
    <row r="43" ht="13.5" s="63" customFormat="1">
      <c r="A43" s="147">
        <v>35</v>
      </c>
      <c r="B43" s="147" t="s">
        <v>51</v>
      </c>
      <c r="C43" s="160"/>
      <c r="D43" s="148">
        <v>0</v>
      </c>
      <c r="E43" s="148"/>
      <c r="F43" s="170">
        <v>893.44</v>
      </c>
      <c r="G43" s="148">
        <f>IFERROR( F43/t1a!E44*100,0)</f>
      </c>
      <c r="H43" s="189"/>
      <c r="I43" s="62"/>
      <c r="J43" s="62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</row>
    <row r="44" ht="13.5" s="63" customFormat="1">
      <c r="A44" s="147">
        <v>36</v>
      </c>
      <c r="B44" s="147" t="s">
        <v>52</v>
      </c>
      <c r="C44" s="160"/>
      <c r="D44" s="148">
        <v>0</v>
      </c>
      <c r="E44" s="148"/>
      <c r="F44" s="170">
        <v>196.69</v>
      </c>
      <c r="G44" s="148">
        <f>IFERROR( F44/t1a!E45*100,0)</f>
      </c>
      <c r="H44" s="189"/>
      <c r="I44" s="62"/>
      <c r="J44" s="62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</row>
    <row r="45" ht="13.5" s="63" customFormat="1">
      <c r="A45" s="147">
        <v>37</v>
      </c>
      <c r="B45" s="147" t="s">
        <v>53</v>
      </c>
      <c r="C45" s="160"/>
      <c r="D45" s="148">
        <v>0</v>
      </c>
      <c r="E45" s="148"/>
      <c r="F45" s="170">
        <v>502.73</v>
      </c>
      <c r="G45" s="148">
        <f>IFERROR( F45/t1a!E46*100,0)</f>
      </c>
      <c r="H45" s="189"/>
      <c r="I45" s="62"/>
      <c r="J45" s="62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</row>
    <row r="46" ht="13.5" s="63" customFormat="1">
      <c r="A46" s="147">
        <v>38</v>
      </c>
      <c r="B46" s="147" t="s">
        <v>54</v>
      </c>
      <c r="C46" s="160"/>
      <c r="D46" s="148">
        <v>0</v>
      </c>
      <c r="E46" s="148"/>
      <c r="F46" s="170">
        <v>31.87</v>
      </c>
      <c r="G46" s="148">
        <f>IFERROR( F46/t1a!E47*100,0)</f>
      </c>
      <c r="H46" s="189"/>
      <c r="I46" s="62"/>
      <c r="J46" s="62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</row>
    <row r="47" ht="13.5" s="63" customFormat="1">
      <c r="A47" s="147">
        <v>39</v>
      </c>
      <c r="B47" s="147" t="s">
        <v>55</v>
      </c>
      <c r="C47" s="160"/>
      <c r="D47" s="148">
        <v>0</v>
      </c>
      <c r="E47" s="148"/>
      <c r="F47" s="170">
        <v>277.01</v>
      </c>
      <c r="G47" s="148">
        <f>IFERROR( F47/t1a!E48*100,0)</f>
      </c>
      <c r="H47" s="189"/>
      <c r="I47" s="62"/>
      <c r="J47" s="62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</row>
    <row r="48" ht="13.5" s="63" customFormat="1">
      <c r="A48" s="147">
        <v>40</v>
      </c>
      <c r="B48" s="147" t="s">
        <v>56</v>
      </c>
      <c r="C48" s="160"/>
      <c r="D48" s="148">
        <v>0</v>
      </c>
      <c r="E48" s="148"/>
      <c r="F48" s="170">
        <v>60.09</v>
      </c>
      <c r="G48" s="148">
        <f>IFERROR( F48/t1a!E49*100,0)</f>
      </c>
      <c r="H48" s="189"/>
      <c r="I48" s="62"/>
      <c r="J48" s="62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</row>
    <row r="49" ht="13.5" s="63" customFormat="1">
      <c r="A49" s="147">
        <v>41</v>
      </c>
      <c r="B49" s="147" t="s">
        <v>57</v>
      </c>
      <c r="C49" s="160"/>
      <c r="D49" s="148">
        <v>0</v>
      </c>
      <c r="E49" s="148"/>
      <c r="F49" s="170">
        <v>85.1</v>
      </c>
      <c r="G49" s="148">
        <f>IFERROR( F49/t1a!E50*100,0)</f>
      </c>
      <c r="H49" s="189"/>
      <c r="I49" s="62"/>
      <c r="J49" s="62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</row>
    <row r="50" ht="13.5" s="63" customFormat="1">
      <c r="A50" s="147">
        <v>42</v>
      </c>
      <c r="B50" s="147" t="s">
        <v>58</v>
      </c>
      <c r="C50" s="160"/>
      <c r="D50" s="148">
        <v>0</v>
      </c>
      <c r="E50" s="148"/>
      <c r="F50" s="170">
        <v>112.56</v>
      </c>
      <c r="G50" s="148">
        <f>IFERROR( F50/t1a!E51*100,0)</f>
      </c>
      <c r="H50" s="189"/>
      <c r="I50" s="62"/>
      <c r="J50" s="62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</row>
    <row r="51" ht="13.5" s="63" customFormat="1">
      <c r="A51" s="179"/>
      <c r="B51" s="179" t="s">
        <v>59</v>
      </c>
      <c r="C51" s="58">
        <f>SUM(C43:C50)</f>
      </c>
      <c r="D51" s="59">
        <f>SUM(D43:D50)</f>
      </c>
      <c r="E51" s="59"/>
      <c r="F51" s="59">
        <f>SUM(F43:F50)</f>
      </c>
      <c r="G51" s="59">
        <f>IFERROR( F51/t1a!E52*100,0)</f>
      </c>
      <c r="H51" s="189"/>
      <c r="I51" s="62"/>
      <c r="J51" s="62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</row>
    <row r="52" ht="13.5" s="63" customFormat="1">
      <c r="A52" s="179"/>
      <c r="B52" s="179" t="s">
        <v>60</v>
      </c>
      <c r="C52" s="58">
        <f>SUM(C51,C42,C40,C38,C18)</f>
      </c>
      <c r="D52" s="59">
        <f>SUM(D51,D42,D40,D38,D18)</f>
      </c>
      <c r="E52" s="59"/>
      <c r="F52" s="59">
        <f>SUM(F51,F42,F40,F38,F18)</f>
      </c>
      <c r="G52" s="59">
        <f>IFERROR( F52/t1a!E60*100,0)</f>
      </c>
      <c r="H52" s="189"/>
      <c r="I52" s="62"/>
      <c r="J52" s="62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</row>
    <row r="53">
      <c r="A53" s="47"/>
      <c r="B53" s="66"/>
      <c r="C53" s="51"/>
      <c r="D53" s="47"/>
      <c r="E53" s="51"/>
      <c r="F53" s="56"/>
      <c r="G53" s="67"/>
      <c r="H53" s="189"/>
      <c r="I53" s="47"/>
      <c r="J53" s="47"/>
    </row>
    <row r="54">
      <c r="A54" s="47"/>
      <c r="B54" s="47"/>
      <c r="C54" s="51"/>
      <c r="D54" s="47"/>
      <c r="E54" s="51"/>
      <c r="F54" s="47"/>
      <c r="G54" s="68"/>
      <c r="H54" s="47"/>
      <c r="I54" s="47"/>
      <c r="J54" s="47"/>
    </row>
    <row r="55">
      <c r="A55" s="47"/>
      <c r="B55" s="47"/>
      <c r="C55" s="51"/>
      <c r="D55" s="47"/>
      <c r="E55" s="56"/>
      <c r="F55" s="56"/>
      <c r="G55" s="68"/>
      <c r="H55" s="47"/>
      <c r="I55" s="47"/>
      <c r="J55" s="47"/>
    </row>
    <row r="56">
      <c r="A56" s="47"/>
      <c r="B56" s="47"/>
      <c r="C56" s="51"/>
      <c r="D56" s="47"/>
      <c r="E56" s="56"/>
      <c r="F56" s="47"/>
      <c r="G56" s="68"/>
      <c r="H56" s="47"/>
      <c r="I56" s="47"/>
      <c r="J56" s="47"/>
    </row>
    <row r="57">
      <c r="A57" s="47"/>
      <c r="B57" s="47"/>
      <c r="C57" s="51"/>
      <c r="D57" s="47"/>
      <c r="E57" s="51"/>
      <c r="F57" s="47"/>
      <c r="G57" s="68"/>
      <c r="H57" s="47"/>
      <c r="I57" s="47"/>
      <c r="J57" s="47"/>
    </row>
    <row r="58">
      <c r="A58" s="47"/>
      <c r="B58" s="47"/>
      <c r="C58" s="51"/>
      <c r="D58" s="47"/>
      <c r="E58" s="51"/>
      <c r="F58" s="47"/>
      <c r="G58" s="68"/>
      <c r="H58" s="47"/>
      <c r="I58" s="47"/>
      <c r="J58" s="47"/>
    </row>
    <row r="59">
      <c r="A59" s="47"/>
      <c r="B59" s="47"/>
      <c r="C59" s="51"/>
      <c r="D59" s="47"/>
      <c r="E59" s="51"/>
      <c r="F59" s="47"/>
      <c r="G59" s="68"/>
      <c r="H59" s="47"/>
      <c r="I59" s="47"/>
      <c r="J59" s="47"/>
    </row>
    <row r="60">
      <c r="A60" s="47"/>
      <c r="B60" s="47"/>
      <c r="C60" s="51"/>
      <c r="D60" s="47"/>
      <c r="E60" s="51"/>
      <c r="F60" s="47"/>
      <c r="G60" s="68"/>
      <c r="H60" s="47"/>
      <c r="I60" s="47"/>
      <c r="J60" s="47"/>
    </row>
    <row r="61">
      <c r="A61" s="47"/>
      <c r="B61" s="47"/>
      <c r="C61" s="51"/>
      <c r="D61" s="47"/>
      <c r="E61" s="51"/>
      <c r="F61" s="47"/>
      <c r="G61" s="68"/>
      <c r="H61" s="47"/>
      <c r="I61" s="47"/>
      <c r="J61" s="47"/>
    </row>
    <row r="62">
      <c r="A62" s="47"/>
      <c r="B62" s="47"/>
      <c r="C62" s="51"/>
      <c r="D62" s="47"/>
      <c r="E62" s="51"/>
      <c r="F62" s="47"/>
      <c r="G62" s="68"/>
      <c r="H62" s="47"/>
      <c r="I62" s="47"/>
      <c r="J62" s="47"/>
    </row>
    <row r="63">
      <c r="A63" s="47"/>
      <c r="B63" s="47"/>
      <c r="C63" s="51"/>
      <c r="D63" s="47"/>
      <c r="E63" s="51"/>
      <c r="F63" s="47"/>
      <c r="G63" s="68"/>
      <c r="H63" s="47"/>
      <c r="I63" s="47"/>
      <c r="J63" s="47"/>
    </row>
    <row r="64">
      <c r="A64" s="47"/>
      <c r="B64" s="47"/>
      <c r="C64" s="51"/>
      <c r="D64" s="47"/>
      <c r="E64" s="51"/>
      <c r="F64" s="47"/>
      <c r="G64" s="68"/>
      <c r="H64" s="47"/>
      <c r="I64" s="47"/>
      <c r="J64" s="47"/>
    </row>
    <row r="65">
      <c r="A65" s="47"/>
      <c r="B65" s="47"/>
      <c r="C65" s="51"/>
      <c r="D65" s="47"/>
      <c r="E65" s="51"/>
      <c r="F65" s="47"/>
      <c r="G65" s="68"/>
      <c r="H65" s="47"/>
      <c r="I65" s="47"/>
      <c r="J65" s="47"/>
    </row>
    <row r="66">
      <c r="A66" s="47"/>
      <c r="B66" s="47"/>
      <c r="C66" s="51"/>
      <c r="D66" s="47"/>
      <c r="E66" s="51"/>
      <c r="F66" s="47"/>
      <c r="G66" s="68"/>
      <c r="H66" s="47"/>
      <c r="I66" s="47"/>
      <c r="J66" s="47"/>
    </row>
    <row r="67">
      <c r="A67" s="47"/>
      <c r="B67" s="47"/>
      <c r="C67" s="51"/>
      <c r="D67" s="47"/>
      <c r="E67" s="51"/>
      <c r="F67" s="47"/>
      <c r="G67" s="68"/>
      <c r="H67" s="47"/>
      <c r="I67" s="47"/>
      <c r="J67" s="47"/>
    </row>
    <row r="68">
      <c r="A68" s="47"/>
      <c r="B68" s="47"/>
      <c r="C68" s="51"/>
      <c r="D68" s="47"/>
      <c r="E68" s="51"/>
      <c r="F68" s="47"/>
      <c r="G68" s="68"/>
      <c r="H68" s="47"/>
      <c r="I68" s="47"/>
      <c r="J68" s="47"/>
    </row>
    <row r="69">
      <c r="A69" s="47"/>
      <c r="B69" s="47"/>
      <c r="C69" s="51"/>
      <c r="D69" s="47"/>
      <c r="E69" s="51"/>
      <c r="F69" s="47"/>
      <c r="G69" s="68"/>
      <c r="H69" s="47"/>
      <c r="I69" s="47"/>
      <c r="J69" s="47"/>
    </row>
    <row r="70">
      <c r="A70" s="47"/>
      <c r="B70" s="47"/>
      <c r="C70" s="51"/>
      <c r="D70" s="47"/>
      <c r="E70" s="51"/>
      <c r="F70" s="47"/>
      <c r="G70" s="68"/>
      <c r="H70" s="47"/>
      <c r="I70" s="47"/>
      <c r="J70" s="47"/>
    </row>
    <row r="71">
      <c r="A71" s="47"/>
      <c r="B71" s="47"/>
      <c r="C71" s="51"/>
      <c r="D71" s="47"/>
      <c r="E71" s="51"/>
      <c r="F71" s="47"/>
      <c r="G71" s="68"/>
      <c r="H71" s="47"/>
      <c r="I71" s="47"/>
      <c r="J71" s="47"/>
    </row>
    <row r="72">
      <c r="A72" s="47"/>
      <c r="B72" s="47"/>
      <c r="C72" s="51"/>
      <c r="D72" s="47"/>
      <c r="E72" s="51"/>
      <c r="F72" s="47"/>
      <c r="G72" s="68"/>
      <c r="H72" s="47"/>
      <c r="I72" s="47"/>
      <c r="J72" s="47"/>
    </row>
    <row r="73">
      <c r="A73" s="47"/>
      <c r="B73" s="47"/>
      <c r="C73" s="51"/>
      <c r="D73" s="47"/>
      <c r="E73" s="51"/>
      <c r="F73" s="47"/>
      <c r="G73" s="68"/>
      <c r="H73" s="47"/>
      <c r="I73" s="47"/>
      <c r="J73" s="47"/>
    </row>
    <row r="74">
      <c r="A74" s="47"/>
      <c r="B74" s="47"/>
      <c r="C74" s="51"/>
      <c r="D74" s="47"/>
      <c r="E74" s="51"/>
      <c r="F74" s="47"/>
      <c r="G74" s="68"/>
      <c r="H74" s="47"/>
      <c r="I74" s="47"/>
      <c r="J74" s="47"/>
    </row>
    <row r="75">
      <c r="A75" s="47"/>
      <c r="B75" s="47"/>
      <c r="C75" s="51"/>
      <c r="D75" s="47"/>
      <c r="E75" s="51"/>
      <c r="F75" s="47"/>
      <c r="G75" s="68"/>
      <c r="H75" s="47"/>
      <c r="I75" s="47"/>
      <c r="J75" s="47"/>
    </row>
    <row r="76">
      <c r="A76" s="47"/>
      <c r="B76" s="47"/>
      <c r="C76" s="51"/>
      <c r="D76" s="47"/>
      <c r="E76" s="51"/>
      <c r="F76" s="47"/>
      <c r="G76" s="68"/>
      <c r="H76" s="47"/>
      <c r="I76" s="47"/>
      <c r="J76" s="47"/>
    </row>
    <row r="77">
      <c r="A77" s="47"/>
      <c r="B77" s="47"/>
      <c r="C77" s="51"/>
      <c r="D77" s="47"/>
      <c r="E77" s="51"/>
      <c r="F77" s="47"/>
      <c r="G77" s="68"/>
      <c r="H77" s="47"/>
      <c r="I77" s="47"/>
      <c r="J77" s="47"/>
    </row>
    <row r="78">
      <c r="A78" s="47"/>
      <c r="B78" s="47"/>
      <c r="C78" s="51"/>
      <c r="D78" s="47"/>
      <c r="E78" s="51"/>
      <c r="F78" s="47"/>
      <c r="G78" s="68"/>
      <c r="H78" s="47"/>
      <c r="I78" s="47"/>
      <c r="J78" s="47"/>
    </row>
    <row r="79">
      <c r="A79" s="47"/>
      <c r="B79" s="47"/>
      <c r="C79" s="51"/>
      <c r="D79" s="47"/>
      <c r="E79" s="51"/>
      <c r="F79" s="47"/>
      <c r="G79" s="68"/>
      <c r="H79" s="47"/>
      <c r="I79" s="47"/>
      <c r="J79" s="47"/>
    </row>
    <row r="80">
      <c r="A80" s="47"/>
      <c r="B80" s="47"/>
      <c r="C80" s="51"/>
      <c r="D80" s="47"/>
      <c r="E80" s="51"/>
      <c r="F80" s="47"/>
      <c r="G80" s="68"/>
      <c r="H80" s="47"/>
      <c r="I80" s="47"/>
      <c r="J80" s="47"/>
    </row>
    <row r="81">
      <c r="A81" s="47"/>
      <c r="B81" s="47"/>
      <c r="C81" s="51"/>
      <c r="D81" s="47"/>
      <c r="E81" s="51"/>
      <c r="F81" s="47"/>
      <c r="G81" s="68"/>
      <c r="H81" s="47"/>
      <c r="I81" s="47"/>
      <c r="J81" s="47"/>
    </row>
    <row r="82">
      <c r="A82" s="47"/>
      <c r="B82" s="47"/>
      <c r="C82" s="51"/>
      <c r="D82" s="47"/>
      <c r="E82" s="51"/>
      <c r="F82" s="47"/>
      <c r="G82" s="68"/>
      <c r="H82" s="47"/>
      <c r="I82" s="47"/>
      <c r="J82" s="47"/>
    </row>
    <row r="83">
      <c r="A83" s="47"/>
      <c r="B83" s="47"/>
      <c r="C83" s="51"/>
      <c r="D83" s="47"/>
      <c r="E83" s="51"/>
      <c r="F83" s="47"/>
      <c r="G83" s="68"/>
      <c r="H83" s="47"/>
      <c r="I83" s="47"/>
      <c r="J83" s="47"/>
    </row>
    <row r="84">
      <c r="A84" s="47"/>
      <c r="B84" s="47"/>
      <c r="C84" s="51"/>
      <c r="D84" s="47"/>
      <c r="E84" s="51"/>
      <c r="F84" s="47"/>
      <c r="G84" s="68"/>
      <c r="H84" s="47"/>
      <c r="I84" s="47"/>
      <c r="J84" s="47"/>
    </row>
    <row r="85">
      <c r="A85" s="47"/>
      <c r="B85" s="47"/>
      <c r="C85" s="51"/>
      <c r="D85" s="47"/>
      <c r="E85" s="51"/>
      <c r="F85" s="47"/>
      <c r="G85" s="68"/>
      <c r="H85" s="47"/>
      <c r="I85" s="47"/>
      <c r="J85" s="47"/>
    </row>
    <row r="86">
      <c r="A86" s="47"/>
      <c r="B86" s="47"/>
      <c r="C86" s="51"/>
      <c r="D86" s="47"/>
      <c r="E86" s="51"/>
      <c r="F86" s="47"/>
      <c r="G86" s="68"/>
      <c r="H86" s="47"/>
      <c r="I86" s="47"/>
      <c r="J86" s="47"/>
    </row>
    <row r="87">
      <c r="A87" s="47"/>
      <c r="B87" s="47"/>
      <c r="C87" s="51"/>
      <c r="D87" s="47"/>
      <c r="E87" s="51"/>
      <c r="F87" s="47"/>
      <c r="G87" s="68"/>
      <c r="H87" s="47"/>
      <c r="I87" s="47"/>
      <c r="J87" s="47"/>
    </row>
    <row r="88">
      <c r="A88" s="47"/>
      <c r="B88" s="47"/>
      <c r="C88" s="51"/>
      <c r="D88" s="47"/>
      <c r="E88" s="51"/>
      <c r="F88" s="47"/>
      <c r="G88" s="68"/>
      <c r="H88" s="47"/>
      <c r="I88" s="47"/>
      <c r="J88" s="47"/>
    </row>
    <row r="89">
      <c r="A89" s="47"/>
      <c r="B89" s="47"/>
      <c r="C89" s="51"/>
      <c r="D89" s="47"/>
      <c r="E89" s="51"/>
      <c r="F89" s="47"/>
      <c r="G89" s="68"/>
      <c r="H89" s="47"/>
      <c r="I89" s="47"/>
      <c r="J89" s="47"/>
    </row>
    <row r="90">
      <c r="A90" s="47"/>
      <c r="B90" s="47"/>
      <c r="C90" s="51"/>
      <c r="D90" s="47"/>
      <c r="E90" s="51"/>
      <c r="F90" s="47"/>
      <c r="G90" s="68"/>
      <c r="H90" s="47"/>
      <c r="I90" s="47"/>
      <c r="J90" s="47"/>
    </row>
    <row r="91">
      <c r="A91" s="47"/>
      <c r="B91" s="47"/>
      <c r="C91" s="51"/>
      <c r="D91" s="47"/>
      <c r="E91" s="51"/>
      <c r="F91" s="47"/>
      <c r="G91" s="68"/>
      <c r="H91" s="47"/>
      <c r="I91" s="47"/>
      <c r="J91" s="47"/>
    </row>
    <row r="92">
      <c r="A92" s="47"/>
      <c r="B92" s="47"/>
      <c r="C92" s="51"/>
      <c r="D92" s="47"/>
      <c r="E92" s="51"/>
      <c r="F92" s="47"/>
      <c r="G92" s="68"/>
      <c r="H92" s="51"/>
      <c r="I92" s="47"/>
      <c r="J92" s="68"/>
    </row>
    <row r="93">
      <c r="A93" s="47"/>
      <c r="B93" s="47"/>
      <c r="C93" s="51"/>
      <c r="D93" s="47"/>
      <c r="E93" s="51"/>
      <c r="F93" s="47"/>
      <c r="G93" s="68"/>
      <c r="H93" s="51"/>
      <c r="I93" s="47"/>
      <c r="J93" s="68"/>
    </row>
    <row r="94">
      <c r="A94" s="47"/>
      <c r="B94" s="47"/>
      <c r="C94" s="51"/>
      <c r="D94" s="47"/>
      <c r="E94" s="51"/>
      <c r="F94" s="47"/>
      <c r="G94" s="68"/>
      <c r="H94" s="51"/>
      <c r="I94" s="47"/>
      <c r="J94" s="68"/>
    </row>
    <row r="95">
      <c r="A95" s="47"/>
      <c r="B95" s="47"/>
      <c r="C95" s="51"/>
      <c r="D95" s="47"/>
      <c r="E95" s="51"/>
      <c r="F95" s="47"/>
      <c r="G95" s="68"/>
      <c r="H95" s="51"/>
      <c r="I95" s="47"/>
      <c r="J95" s="68"/>
    </row>
    <row r="96">
      <c r="A96" s="47"/>
      <c r="B96" s="47"/>
      <c r="C96" s="51"/>
      <c r="D96" s="47"/>
      <c r="E96" s="51"/>
      <c r="F96" s="47"/>
      <c r="G96" s="68"/>
      <c r="H96" s="51"/>
      <c r="I96" s="47"/>
      <c r="J96" s="68"/>
    </row>
    <row r="97">
      <c r="A97" s="47"/>
      <c r="B97" s="47"/>
      <c r="C97" s="51"/>
      <c r="D97" s="47"/>
      <c r="E97" s="51"/>
      <c r="F97" s="47"/>
      <c r="G97" s="68"/>
      <c r="H97" s="51"/>
      <c r="I97" s="47"/>
      <c r="J97" s="68"/>
    </row>
    <row r="98">
      <c r="A98" s="47"/>
      <c r="B98" s="47"/>
      <c r="C98" s="51"/>
      <c r="D98" s="47"/>
      <c r="E98" s="51"/>
      <c r="F98" s="47"/>
      <c r="G98" s="68"/>
      <c r="H98" s="51"/>
      <c r="I98" s="47"/>
      <c r="J98" s="68"/>
    </row>
    <row r="99">
      <c r="A99" s="47"/>
      <c r="B99" s="47"/>
      <c r="C99" s="51"/>
      <c r="D99" s="47"/>
      <c r="E99" s="51"/>
      <c r="F99" s="47"/>
      <c r="G99" s="68"/>
      <c r="H99" s="51"/>
      <c r="I99" s="47"/>
      <c r="J99" s="68"/>
    </row>
    <row r="100">
      <c r="A100" s="47"/>
      <c r="B100" s="47"/>
      <c r="C100" s="51"/>
      <c r="D100" s="47"/>
      <c r="E100" s="51"/>
      <c r="F100" s="47"/>
      <c r="G100" s="68"/>
      <c r="H100" s="51"/>
      <c r="I100" s="47"/>
      <c r="J100" s="68"/>
    </row>
    <row r="101">
      <c r="A101" s="47"/>
      <c r="B101" s="47"/>
      <c r="C101" s="51"/>
      <c r="D101" s="47"/>
      <c r="E101" s="51"/>
      <c r="F101" s="47"/>
      <c r="G101" s="68"/>
      <c r="H101" s="51"/>
      <c r="I101" s="47"/>
      <c r="J101" s="68"/>
    </row>
    <row r="102">
      <c r="A102" s="47"/>
      <c r="B102" s="47"/>
      <c r="C102" s="51"/>
      <c r="D102" s="47"/>
      <c r="E102" s="51"/>
      <c r="F102" s="47"/>
      <c r="G102" s="68"/>
      <c r="H102" s="51"/>
      <c r="I102" s="47"/>
      <c r="J102" s="68"/>
    </row>
    <row r="103">
      <c r="A103" s="47"/>
      <c r="B103" s="47"/>
      <c r="C103" s="51"/>
      <c r="D103" s="47"/>
      <c r="E103" s="51"/>
      <c r="F103" s="47"/>
      <c r="G103" s="68"/>
      <c r="H103" s="51"/>
      <c r="I103" s="47"/>
      <c r="J103" s="68"/>
    </row>
    <row r="104">
      <c r="A104" s="47"/>
      <c r="B104" s="47"/>
      <c r="C104" s="47"/>
      <c r="D104" s="47"/>
      <c r="E104" s="51"/>
      <c r="F104" s="47"/>
      <c r="G104" s="68"/>
      <c r="H104" s="51"/>
      <c r="I104" s="47"/>
      <c r="J104" s="68"/>
    </row>
    <row r="105" s="47" customFormat="1">
      <c r="E105" s="51"/>
      <c r="G105" s="68"/>
      <c r="H105" s="51"/>
      <c r="J105" s="68"/>
    </row>
    <row r="106" s="47" customFormat="1">
      <c r="E106" s="51"/>
      <c r="G106" s="68"/>
      <c r="H106" s="51"/>
      <c r="J106" s="68"/>
    </row>
    <row r="107" s="47" customFormat="1">
      <c r="E107" s="51"/>
      <c r="G107" s="68"/>
      <c r="H107" s="51"/>
      <c r="J107" s="68"/>
    </row>
    <row r="108" s="47" customFormat="1">
      <c r="E108" s="51"/>
      <c r="G108" s="68"/>
      <c r="H108" s="51"/>
      <c r="J108" s="68"/>
    </row>
    <row r="109" s="47" customFormat="1">
      <c r="E109" s="51"/>
      <c r="G109" s="68"/>
      <c r="H109" s="51"/>
      <c r="J109" s="68"/>
    </row>
    <row r="110" s="47" customFormat="1">
      <c r="E110" s="51"/>
      <c r="G110" s="68"/>
      <c r="H110" s="51"/>
      <c r="J110" s="68"/>
    </row>
    <row r="111" s="47" customFormat="1">
      <c r="E111" s="51"/>
      <c r="G111" s="68"/>
      <c r="H111" s="51"/>
      <c r="J111" s="68"/>
    </row>
    <row r="112" s="47" customFormat="1">
      <c r="E112" s="51"/>
      <c r="G112" s="68"/>
      <c r="H112" s="51"/>
      <c r="J112" s="68"/>
    </row>
    <row r="113" s="47" customFormat="1">
      <c r="E113" s="51"/>
      <c r="G113" s="68"/>
      <c r="H113" s="51"/>
      <c r="J113" s="68"/>
    </row>
    <row r="114" s="47" customFormat="1">
      <c r="E114" s="51"/>
      <c r="G114" s="68"/>
      <c r="H114" s="51"/>
      <c r="J114" s="68"/>
    </row>
    <row r="115" s="47" customFormat="1">
      <c r="E115" s="51"/>
      <c r="G115" s="68"/>
      <c r="H115" s="51"/>
      <c r="J115" s="68"/>
    </row>
  </sheetData>
  <sheetProtection selectLockedCells="1" selectUnlockedCells="1"/>
  <mergeCells>
    <mergeCell ref="H3:H53"/>
    <mergeCell ref="C1:G1"/>
    <mergeCell ref="A3:A4"/>
    <mergeCell ref="B3:B4"/>
    <mergeCell ref="C3:D3"/>
    <mergeCell ref="E3:F3"/>
    <mergeCell ref="C2:F2"/>
  </mergeCells>
  <printOptions horizontalCentered="1" verticalCentered="1"/>
  <pageMargins left="0.1" right="0.1" top="0.15" bottom="0.15" header="0" footer="0"/>
  <pageSetup paperSize="9" scale="62" firstPageNumber="0" orientation="landscape" horizontalDpi="300" verticalDpi="3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9"/>
  <sheetViews>
    <sheetView topLeftCell="A41" zoomScaleSheetLayoutView="80" workbookViewId="0">
      <pane xSplit="2" topLeftCell="L1" activePane="topRight" state="frozen"/>
      <selection pane="topRight" activeCell="V55" sqref="V55"/>
    </sheetView>
  </sheetViews>
  <sheetFormatPr defaultRowHeight="12.75"/>
  <cols>
    <col min="1" max="1" width="5.7109375" customWidth="1" style="44"/>
    <col min="2" max="2" width="30" customWidth="1" style="44"/>
    <col min="3" max="3" width="13" customWidth="1" style="44"/>
    <col min="4" max="4" width="11.140625" customWidth="1" style="44"/>
    <col min="5" max="5" width="11.140625" customWidth="1" style="45"/>
    <col min="6" max="6" width="11.140625" customWidth="1" style="169"/>
    <col min="7" max="7" width="11.140625" customWidth="1" style="46"/>
    <col min="8" max="8" width="13.140625" customWidth="1" style="45"/>
    <col min="9" max="9" width="12.28515625" customWidth="1" style="45"/>
    <col min="10" max="10" width="12.5703125" customWidth="1" style="45"/>
    <col min="11" max="11" width="11.140625" customWidth="1" style="46"/>
    <col min="12" max="12" width="11.140625" customWidth="1" style="153"/>
    <col min="13" max="13" width="12.7109375" customWidth="1" style="45"/>
    <col min="14" max="14" width="13.42578125" customWidth="1" style="45"/>
    <col min="15" max="15" width="12.5703125" customWidth="1" style="45"/>
    <col min="16" max="16" width="11.140625" customWidth="1" style="45"/>
    <col min="17" max="17" width="11.140625" customWidth="1" style="47"/>
    <col min="18" max="18" width="12" customWidth="1" style="47"/>
    <col min="19" max="20" width="11.140625" customWidth="1" style="47"/>
    <col min="21" max="21" width="11.140625" customWidth="1" style="51"/>
    <col min="22" max="22" width="11.140625" customWidth="1" style="47"/>
    <col min="23" max="229" width="9.140625" customWidth="1" style="47"/>
    <col min="230" max="16384" width="9.140625" customWidth="1" style="44"/>
  </cols>
  <sheetData>
    <row r="1" ht="17.25" customHeight="1" s="89" customFormat="1">
      <c r="A1" s="200" t="s">
        <v>61</v>
      </c>
      <c r="B1" s="200"/>
      <c r="C1" s="200" t="s">
        <v>62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ht="17.25" customHeight="1" s="89" customForma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</row>
    <row r="3" ht="17.25" customHeight="1" s="89" customFormat="1">
      <c r="A3" s="202">
        <f>T1M!C2</f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ht="15.75" customHeight="1" s="90" customFormat="1">
      <c r="A4" s="89"/>
      <c r="B4" s="89"/>
      <c r="N4" s="120"/>
      <c r="O4" s="120"/>
      <c r="P4" s="120"/>
      <c r="Q4" s="89"/>
      <c r="R4" s="89"/>
      <c r="T4" s="202" t="s">
        <v>63</v>
      </c>
      <c r="U4" s="202"/>
      <c r="V4" s="202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</row>
    <row r="5" ht="14.25" customHeight="1" s="94" customFormat="1">
      <c r="A5" s="201" t="s">
        <v>4</v>
      </c>
      <c r="B5" s="201" t="s">
        <v>5</v>
      </c>
      <c r="C5" s="203" t="s">
        <v>64</v>
      </c>
      <c r="D5" s="203"/>
      <c r="E5" s="203"/>
      <c r="F5" s="203"/>
      <c r="G5" s="203"/>
      <c r="H5" s="203" t="s">
        <v>65</v>
      </c>
      <c r="I5" s="203"/>
      <c r="J5" s="203"/>
      <c r="K5" s="203"/>
      <c r="L5" s="203"/>
      <c r="M5" s="203" t="s">
        <v>66</v>
      </c>
      <c r="N5" s="203"/>
      <c r="O5" s="203"/>
      <c r="P5" s="203"/>
      <c r="Q5" s="203"/>
      <c r="R5" s="203" t="s">
        <v>67</v>
      </c>
      <c r="S5" s="203"/>
      <c r="T5" s="203"/>
      <c r="U5" s="203"/>
      <c r="V5" s="203"/>
      <c r="W5" s="189" t="s">
        <v>68</v>
      </c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</row>
    <row r="6" ht="38.25" customHeight="1" s="94" customFormat="1">
      <c r="A6" s="201"/>
      <c r="B6" s="201"/>
      <c r="C6" s="126">
        <f>AsOn!A1</f>
      </c>
      <c r="D6" s="126">
        <f>AsOn!B1</f>
      </c>
      <c r="E6" s="126">
        <f>AsOn!C1</f>
      </c>
      <c r="F6" s="201">
        <f>"GROWTH DURING THE YEAR " &amp;AsOn!D1</f>
      </c>
      <c r="G6" s="201"/>
      <c r="H6" s="126">
        <f>AsOn!A1</f>
      </c>
      <c r="I6" s="126">
        <f>AsOn!B1</f>
      </c>
      <c r="J6" s="126">
        <f>AsOn!C1</f>
      </c>
      <c r="K6" s="201">
        <f>"GROWTH DURING THE YEAR " &amp;AsOn!D1</f>
      </c>
      <c r="L6" s="201"/>
      <c r="M6" s="126">
        <f>AsOn!A1</f>
      </c>
      <c r="N6" s="126">
        <f>AsOn!B1</f>
      </c>
      <c r="O6" s="126">
        <f>AsOn!C1</f>
      </c>
      <c r="P6" s="201">
        <f>"GROWTH DURING THE YEAR " &amp;AsOn!D1</f>
      </c>
      <c r="Q6" s="201"/>
      <c r="R6" s="126">
        <f>AsOn!A1</f>
      </c>
      <c r="S6" s="126">
        <f>AsOn!B1</f>
      </c>
      <c r="T6" s="126">
        <f>AsOn!C1</f>
      </c>
      <c r="U6" s="201">
        <f>"GROWTH DURING THE YEAR " &amp;AsOn!D1</f>
      </c>
      <c r="V6" s="201"/>
      <c r="W6" s="189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</row>
    <row r="7" ht="12" customHeight="1" s="93" customFormat="1">
      <c r="A7" s="173"/>
      <c r="B7" s="173"/>
      <c r="C7" s="176">
        <f>RIGHT(C6,7)</f>
      </c>
      <c r="D7" s="176">
        <f ref="D7:E7" t="shared" si="0">RIGHT(D6,7)</f>
      </c>
      <c r="E7" s="176">
        <f t="shared" si="0"/>
      </c>
      <c r="F7" s="118" t="s">
        <v>69</v>
      </c>
      <c r="G7" s="57" t="s">
        <v>70</v>
      </c>
      <c r="H7" s="176">
        <f>RIGHT(H6,7)</f>
      </c>
      <c r="I7" s="176">
        <f ref="I7:J7" t="shared" si="1">RIGHT(I6,7)</f>
      </c>
      <c r="J7" s="176">
        <f t="shared" si="1"/>
      </c>
      <c r="K7" s="119" t="s">
        <v>69</v>
      </c>
      <c r="L7" s="57" t="s">
        <v>70</v>
      </c>
      <c r="M7" s="176">
        <f>RIGHT(M6,7)</f>
      </c>
      <c r="N7" s="176">
        <f ref="N7:O7" t="shared" si="2">RIGHT(N6,7)</f>
      </c>
      <c r="O7" s="176">
        <f t="shared" si="2"/>
      </c>
      <c r="P7" s="119" t="s">
        <v>69</v>
      </c>
      <c r="Q7" s="57" t="s">
        <v>70</v>
      </c>
      <c r="R7" s="176">
        <f>RIGHT(R6,7)</f>
      </c>
      <c r="S7" s="176">
        <f ref="S7:T7" t="shared" si="3">RIGHT(S6,7)</f>
      </c>
      <c r="T7" s="176">
        <f t="shared" si="3"/>
      </c>
      <c r="U7" s="119" t="s">
        <v>69</v>
      </c>
      <c r="V7" s="57" t="s">
        <v>70</v>
      </c>
      <c r="W7" s="189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ht="12" customHeight="1" s="167" customFormat="1">
      <c r="A8" s="163">
        <v>1</v>
      </c>
      <c r="B8" s="163" t="s">
        <v>13</v>
      </c>
      <c r="C8" s="164">
        <v>78</v>
      </c>
      <c r="D8" s="164">
        <v>78</v>
      </c>
      <c r="E8" s="164">
        <v>78</v>
      </c>
      <c r="F8" s="165">
        <f>+(E8-C8)</f>
      </c>
      <c r="G8" s="166">
        <f>IF(C8=0,"",(E8-C8)/C8*100)</f>
      </c>
      <c r="H8" s="164">
        <v>62</v>
      </c>
      <c r="I8" s="164">
        <v>62</v>
      </c>
      <c r="J8" s="164">
        <v>63</v>
      </c>
      <c r="K8" s="165">
        <f>+(J8-H8)</f>
      </c>
      <c r="L8" s="166">
        <f>IF(H8=0,"",(J8-H8)/H8*100)</f>
      </c>
      <c r="M8" s="164">
        <v>77</v>
      </c>
      <c r="N8" s="164">
        <v>77</v>
      </c>
      <c r="O8" s="164">
        <v>71</v>
      </c>
      <c r="P8" s="165">
        <f>+(O8-M8)</f>
      </c>
      <c r="Q8" s="166">
        <f>IF(M8=0,"",(O8-M8)/M8*100)</f>
      </c>
      <c r="R8" s="164">
        <v>217</v>
      </c>
      <c r="S8" s="164">
        <v>217</v>
      </c>
      <c r="T8" s="164">
        <v>212</v>
      </c>
      <c r="U8" s="165">
        <f>+(T8-R8)</f>
      </c>
      <c r="V8" s="166">
        <f>IF(R8=0,"",(T8-R8)/R8*100)</f>
      </c>
      <c r="W8" s="189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</row>
    <row r="9" ht="12" customHeight="1" s="167" customFormat="1">
      <c r="A9" s="163">
        <v>2</v>
      </c>
      <c r="B9" s="163" t="s">
        <v>14</v>
      </c>
      <c r="C9" s="164">
        <v>17</v>
      </c>
      <c r="D9" s="164">
        <v>17</v>
      </c>
      <c r="E9" s="164">
        <v>17</v>
      </c>
      <c r="F9" s="165">
        <f ref="F9:F20" t="shared" si="12">+(E9-C9)</f>
      </c>
      <c r="G9" s="166">
        <f ref="G9:G20" t="shared" si="13">IF(C9=0,"",(E9-C9)/C9*100)</f>
      </c>
      <c r="H9" s="164">
        <v>36</v>
      </c>
      <c r="I9" s="164">
        <v>36</v>
      </c>
      <c r="J9" s="164">
        <v>36</v>
      </c>
      <c r="K9" s="165">
        <f ref="K9:K20" t="shared" si="14">+(J9-H9)</f>
      </c>
      <c r="L9" s="166">
        <f ref="L9:L20" t="shared" si="15">IF(H9=0,"",(J9-H9)/H9*100)</f>
      </c>
      <c r="M9" s="164">
        <v>77</v>
      </c>
      <c r="N9" s="164">
        <v>77</v>
      </c>
      <c r="O9" s="164">
        <v>77</v>
      </c>
      <c r="P9" s="165">
        <f ref="P9:P20" t="shared" si="16">+(O9-M9)</f>
      </c>
      <c r="Q9" s="166">
        <f ref="Q9:Q20" t="shared" si="17">IF(M9=0,"",(O9-M9)/M9*100)</f>
      </c>
      <c r="R9" s="164">
        <v>130</v>
      </c>
      <c r="S9" s="164">
        <v>130</v>
      </c>
      <c r="T9" s="164">
        <v>130</v>
      </c>
      <c r="U9" s="165">
        <f ref="U9:U20" t="shared" si="18">+(T9-R9)</f>
      </c>
      <c r="V9" s="166">
        <f ref="V9:V20" t="shared" si="19">IF(R9=0,"",(T9-R9)/R9*100)</f>
      </c>
      <c r="W9" s="189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157"/>
      <c r="FL9" s="157"/>
      <c r="FM9" s="157"/>
      <c r="FN9" s="157"/>
      <c r="FO9" s="157"/>
      <c r="FP9" s="157"/>
      <c r="FQ9" s="157"/>
      <c r="FR9" s="157"/>
      <c r="FS9" s="157"/>
      <c r="FT9" s="157"/>
      <c r="FU9" s="157"/>
      <c r="FV9" s="157"/>
      <c r="FW9" s="157"/>
      <c r="FX9" s="157"/>
      <c r="FY9" s="157"/>
      <c r="FZ9" s="157"/>
      <c r="GA9" s="157"/>
      <c r="GB9" s="157"/>
      <c r="GC9" s="157"/>
      <c r="GD9" s="157"/>
      <c r="GE9" s="157"/>
      <c r="GF9" s="157"/>
      <c r="GG9" s="157"/>
      <c r="GH9" s="157"/>
      <c r="GI9" s="157"/>
      <c r="GJ9" s="157"/>
      <c r="GK9" s="157"/>
      <c r="GL9" s="157"/>
      <c r="GM9" s="157"/>
      <c r="GN9" s="157"/>
      <c r="GO9" s="157"/>
      <c r="GP9" s="157"/>
      <c r="GQ9" s="157"/>
      <c r="GR9" s="157"/>
      <c r="GS9" s="157"/>
      <c r="GT9" s="157"/>
      <c r="GU9" s="157"/>
      <c r="GV9" s="157"/>
      <c r="GW9" s="157"/>
      <c r="GX9" s="157"/>
      <c r="GY9" s="157"/>
      <c r="GZ9" s="157"/>
      <c r="HA9" s="157"/>
      <c r="HB9" s="157"/>
      <c r="HC9" s="157"/>
      <c r="HD9" s="157"/>
      <c r="HE9" s="157"/>
      <c r="HF9" s="157"/>
      <c r="HG9" s="157"/>
      <c r="HH9" s="157"/>
      <c r="HI9" s="157"/>
      <c r="HJ9" s="157"/>
      <c r="HK9" s="157"/>
      <c r="HL9" s="157"/>
      <c r="HM9" s="157"/>
      <c r="HN9" s="157"/>
      <c r="HO9" s="157"/>
      <c r="HP9" s="157"/>
      <c r="HQ9" s="157"/>
      <c r="HR9" s="157"/>
      <c r="HS9" s="157"/>
      <c r="HT9" s="157"/>
      <c r="HU9" s="157"/>
    </row>
    <row r="10" ht="14.25" s="167" customFormat="1">
      <c r="A10" s="163">
        <v>3</v>
      </c>
      <c r="B10" s="163" t="s">
        <v>15</v>
      </c>
      <c r="C10" s="164">
        <v>17</v>
      </c>
      <c r="D10" s="164">
        <v>17</v>
      </c>
      <c r="E10" s="164">
        <v>17</v>
      </c>
      <c r="F10" s="165">
        <f t="shared" si="12"/>
      </c>
      <c r="G10" s="166">
        <f t="shared" si="13"/>
      </c>
      <c r="H10" s="164">
        <v>6</v>
      </c>
      <c r="I10" s="164">
        <v>6</v>
      </c>
      <c r="J10" s="164">
        <v>6</v>
      </c>
      <c r="K10" s="165">
        <f t="shared" si="14"/>
      </c>
      <c r="L10" s="166">
        <f t="shared" si="15"/>
      </c>
      <c r="M10" s="164">
        <v>12</v>
      </c>
      <c r="N10" s="164">
        <v>12</v>
      </c>
      <c r="O10" s="164">
        <v>13</v>
      </c>
      <c r="P10" s="165">
        <f t="shared" si="16"/>
      </c>
      <c r="Q10" s="166">
        <f t="shared" si="17"/>
      </c>
      <c r="R10" s="164">
        <v>35</v>
      </c>
      <c r="S10" s="164">
        <v>35</v>
      </c>
      <c r="T10" s="164">
        <v>36</v>
      </c>
      <c r="U10" s="165">
        <f t="shared" si="18"/>
      </c>
      <c r="V10" s="166">
        <f t="shared" si="19"/>
      </c>
      <c r="W10" s="189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57"/>
      <c r="GU10" s="157"/>
      <c r="GV10" s="157"/>
      <c r="GW10" s="157"/>
      <c r="GX10" s="157"/>
      <c r="GY10" s="157"/>
      <c r="GZ10" s="157"/>
      <c r="HA10" s="157"/>
      <c r="HB10" s="157"/>
      <c r="HC10" s="157"/>
      <c r="HD10" s="157"/>
      <c r="HE10" s="157"/>
      <c r="HF10" s="157"/>
      <c r="HG10" s="157"/>
      <c r="HH10" s="157"/>
      <c r="HI10" s="157"/>
      <c r="HJ10" s="157"/>
      <c r="HK10" s="157"/>
      <c r="HL10" s="157"/>
      <c r="HM10" s="157"/>
      <c r="HN10" s="157"/>
      <c r="HO10" s="157"/>
      <c r="HP10" s="157"/>
      <c r="HQ10" s="157"/>
      <c r="HR10" s="157"/>
      <c r="HS10" s="157"/>
      <c r="HT10" s="157"/>
      <c r="HU10" s="157"/>
    </row>
    <row r="11" ht="14.25" s="167" customFormat="1">
      <c r="A11" s="163">
        <v>4</v>
      </c>
      <c r="B11" s="163" t="s">
        <v>16</v>
      </c>
      <c r="C11" s="164">
        <v>13</v>
      </c>
      <c r="D11" s="164">
        <v>21</v>
      </c>
      <c r="E11" s="164">
        <v>11</v>
      </c>
      <c r="F11" s="165">
        <f t="shared" si="12"/>
      </c>
      <c r="G11" s="166">
        <f t="shared" si="13"/>
      </c>
      <c r="H11" s="164">
        <v>27</v>
      </c>
      <c r="I11" s="164">
        <v>23</v>
      </c>
      <c r="J11" s="164">
        <v>14</v>
      </c>
      <c r="K11" s="165">
        <f t="shared" si="14"/>
      </c>
      <c r="L11" s="166">
        <f t="shared" si="15"/>
      </c>
      <c r="M11" s="164">
        <v>43</v>
      </c>
      <c r="N11" s="164">
        <v>58</v>
      </c>
      <c r="O11" s="164">
        <v>31</v>
      </c>
      <c r="P11" s="165">
        <f t="shared" si="16"/>
      </c>
      <c r="Q11" s="166">
        <f t="shared" si="17"/>
      </c>
      <c r="R11" s="164">
        <v>83</v>
      </c>
      <c r="S11" s="164">
        <v>102</v>
      </c>
      <c r="T11" s="164">
        <v>56</v>
      </c>
      <c r="U11" s="165">
        <f t="shared" si="18"/>
      </c>
      <c r="V11" s="166">
        <f t="shared" si="19"/>
      </c>
      <c r="W11" s="189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</row>
    <row r="12" ht="14.25" s="167" customFormat="1">
      <c r="A12" s="163">
        <v>5</v>
      </c>
      <c r="B12" s="163" t="s">
        <v>17</v>
      </c>
      <c r="C12" s="164">
        <v>45</v>
      </c>
      <c r="D12" s="164">
        <v>45</v>
      </c>
      <c r="E12" s="164">
        <v>45</v>
      </c>
      <c r="F12" s="165">
        <f t="shared" si="12"/>
      </c>
      <c r="G12" s="166">
        <f t="shared" si="13"/>
      </c>
      <c r="H12" s="164">
        <v>30</v>
      </c>
      <c r="I12" s="164">
        <v>30</v>
      </c>
      <c r="J12" s="164">
        <v>30</v>
      </c>
      <c r="K12" s="165">
        <f t="shared" si="14"/>
      </c>
      <c r="L12" s="166">
        <f t="shared" si="15"/>
      </c>
      <c r="M12" s="164">
        <v>19</v>
      </c>
      <c r="N12" s="164">
        <v>19</v>
      </c>
      <c r="O12" s="164">
        <v>19</v>
      </c>
      <c r="P12" s="165">
        <f t="shared" si="16"/>
      </c>
      <c r="Q12" s="166">
        <f t="shared" si="17"/>
      </c>
      <c r="R12" s="164">
        <v>94</v>
      </c>
      <c r="S12" s="164">
        <v>94</v>
      </c>
      <c r="T12" s="164">
        <v>94</v>
      </c>
      <c r="U12" s="165">
        <f t="shared" si="18"/>
      </c>
      <c r="V12" s="166">
        <f t="shared" si="19"/>
      </c>
      <c r="W12" s="189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157"/>
      <c r="HH12" s="157"/>
      <c r="HI12" s="157"/>
      <c r="HJ12" s="157"/>
      <c r="HK12" s="157"/>
      <c r="HL12" s="157"/>
      <c r="HM12" s="157"/>
      <c r="HN12" s="157"/>
      <c r="HO12" s="157"/>
      <c r="HP12" s="157"/>
      <c r="HQ12" s="157"/>
      <c r="HR12" s="157"/>
      <c r="HS12" s="157"/>
      <c r="HT12" s="157"/>
      <c r="HU12" s="157"/>
    </row>
    <row r="13" ht="14.25" s="167" customFormat="1">
      <c r="A13" s="163">
        <v>6</v>
      </c>
      <c r="B13" s="163" t="s">
        <v>18</v>
      </c>
      <c r="C13" s="164">
        <v>13</v>
      </c>
      <c r="D13" s="164">
        <v>13</v>
      </c>
      <c r="E13" s="164">
        <v>7</v>
      </c>
      <c r="F13" s="165">
        <f t="shared" si="12"/>
      </c>
      <c r="G13" s="166">
        <f t="shared" si="13"/>
      </c>
      <c r="H13" s="164">
        <v>12</v>
      </c>
      <c r="I13" s="164">
        <v>12</v>
      </c>
      <c r="J13" s="164">
        <v>7</v>
      </c>
      <c r="K13" s="165">
        <f t="shared" si="14"/>
      </c>
      <c r="L13" s="166">
        <f t="shared" si="15"/>
      </c>
      <c r="M13" s="164">
        <v>26</v>
      </c>
      <c r="N13" s="164">
        <v>26</v>
      </c>
      <c r="O13" s="164">
        <v>17</v>
      </c>
      <c r="P13" s="165">
        <f t="shared" si="16"/>
      </c>
      <c r="Q13" s="166">
        <f t="shared" si="17"/>
      </c>
      <c r="R13" s="164">
        <v>51</v>
      </c>
      <c r="S13" s="164">
        <v>51</v>
      </c>
      <c r="T13" s="164">
        <v>31</v>
      </c>
      <c r="U13" s="165">
        <f t="shared" si="18"/>
      </c>
      <c r="V13" s="166">
        <f t="shared" si="19"/>
      </c>
      <c r="W13" s="189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</row>
    <row r="14" ht="14.25" s="167" customFormat="1">
      <c r="A14" s="163">
        <v>7</v>
      </c>
      <c r="B14" s="163" t="s">
        <v>19</v>
      </c>
      <c r="C14" s="164">
        <v>18</v>
      </c>
      <c r="D14" s="164">
        <v>18</v>
      </c>
      <c r="E14" s="165">
        <v>18</v>
      </c>
      <c r="F14" s="165">
        <f t="shared" si="12"/>
      </c>
      <c r="G14" s="166">
        <f t="shared" si="13"/>
      </c>
      <c r="H14" s="164">
        <v>13</v>
      </c>
      <c r="I14" s="164">
        <v>13</v>
      </c>
      <c r="J14" s="164">
        <v>13</v>
      </c>
      <c r="K14" s="165">
        <f t="shared" si="14"/>
      </c>
      <c r="L14" s="166">
        <f t="shared" si="15"/>
      </c>
      <c r="M14" s="164">
        <v>16</v>
      </c>
      <c r="N14" s="164">
        <v>16</v>
      </c>
      <c r="O14" s="164">
        <v>16</v>
      </c>
      <c r="P14" s="165">
        <f t="shared" si="16"/>
      </c>
      <c r="Q14" s="166">
        <f t="shared" si="17"/>
      </c>
      <c r="R14" s="164">
        <v>47</v>
      </c>
      <c r="S14" s="164">
        <v>47</v>
      </c>
      <c r="T14" s="164">
        <v>47</v>
      </c>
      <c r="U14" s="165">
        <f t="shared" si="18"/>
      </c>
      <c r="V14" s="166">
        <f t="shared" si="19"/>
      </c>
      <c r="W14" s="189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157"/>
      <c r="FL14" s="157"/>
      <c r="FM14" s="157"/>
      <c r="FN14" s="157"/>
      <c r="FO14" s="157"/>
      <c r="FP14" s="157"/>
      <c r="FQ14" s="157"/>
      <c r="FR14" s="157"/>
      <c r="FS14" s="157"/>
      <c r="FT14" s="157"/>
      <c r="FU14" s="157"/>
      <c r="FV14" s="157"/>
      <c r="FW14" s="157"/>
      <c r="FX14" s="157"/>
      <c r="FY14" s="157"/>
      <c r="FZ14" s="157"/>
      <c r="GA14" s="157"/>
      <c r="GB14" s="157"/>
      <c r="GC14" s="157"/>
      <c r="GD14" s="157"/>
      <c r="GE14" s="157"/>
      <c r="GF14" s="157"/>
      <c r="GG14" s="157"/>
      <c r="GH14" s="157"/>
      <c r="GI14" s="157"/>
      <c r="GJ14" s="157"/>
      <c r="GK14" s="157"/>
      <c r="GL14" s="157"/>
      <c r="GM14" s="157"/>
      <c r="GN14" s="157"/>
      <c r="GO14" s="157"/>
      <c r="GP14" s="157"/>
      <c r="GQ14" s="157"/>
      <c r="GR14" s="157"/>
      <c r="GS14" s="157"/>
      <c r="GT14" s="157"/>
      <c r="GU14" s="157"/>
      <c r="GV14" s="157"/>
      <c r="GW14" s="157"/>
      <c r="GX14" s="157"/>
      <c r="GY14" s="157"/>
      <c r="GZ14" s="157"/>
      <c r="HA14" s="157"/>
      <c r="HB14" s="157"/>
      <c r="HC14" s="157"/>
      <c r="HD14" s="157"/>
      <c r="HE14" s="157"/>
      <c r="HF14" s="157"/>
      <c r="HG14" s="157"/>
      <c r="HH14" s="157"/>
      <c r="HI14" s="157"/>
      <c r="HJ14" s="157"/>
      <c r="HK14" s="157"/>
      <c r="HL14" s="157"/>
      <c r="HM14" s="157"/>
      <c r="HN14" s="157"/>
      <c r="HO14" s="157"/>
      <c r="HP14" s="157"/>
      <c r="HQ14" s="157"/>
      <c r="HR14" s="157"/>
      <c r="HS14" s="157"/>
      <c r="HT14" s="157"/>
      <c r="HU14" s="157"/>
    </row>
    <row r="15" ht="14.25" s="167" customFormat="1">
      <c r="A15" s="163">
        <v>8</v>
      </c>
      <c r="B15" s="163" t="s">
        <v>20</v>
      </c>
      <c r="C15" s="164">
        <v>0</v>
      </c>
      <c r="D15" s="164">
        <v>0</v>
      </c>
      <c r="E15" s="164">
        <v>0</v>
      </c>
      <c r="F15" s="165">
        <f t="shared" si="12"/>
      </c>
      <c r="G15" s="166">
        <f t="shared" si="13"/>
      </c>
      <c r="H15" s="164">
        <v>4</v>
      </c>
      <c r="I15" s="164">
        <v>4</v>
      </c>
      <c r="J15" s="164">
        <v>1</v>
      </c>
      <c r="K15" s="165">
        <f t="shared" si="14"/>
      </c>
      <c r="L15" s="166">
        <f t="shared" si="15"/>
      </c>
      <c r="M15" s="164">
        <v>4</v>
      </c>
      <c r="N15" s="164">
        <v>4</v>
      </c>
      <c r="O15" s="164">
        <v>7</v>
      </c>
      <c r="P15" s="165">
        <f t="shared" si="16"/>
      </c>
      <c r="Q15" s="166">
        <f t="shared" si="17"/>
      </c>
      <c r="R15" s="164">
        <v>8</v>
      </c>
      <c r="S15" s="164">
        <v>8</v>
      </c>
      <c r="T15" s="164">
        <v>8</v>
      </c>
      <c r="U15" s="165">
        <f t="shared" si="18"/>
      </c>
      <c r="V15" s="166">
        <f t="shared" si="19"/>
      </c>
      <c r="W15" s="189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</row>
    <row r="16" ht="14.25" s="167" customFormat="1">
      <c r="A16" s="163">
        <v>9</v>
      </c>
      <c r="B16" s="163" t="s">
        <v>21</v>
      </c>
      <c r="C16" s="164">
        <v>57</v>
      </c>
      <c r="D16" s="164">
        <v>54</v>
      </c>
      <c r="E16" s="164">
        <v>58</v>
      </c>
      <c r="F16" s="165">
        <f t="shared" si="12"/>
      </c>
      <c r="G16" s="166">
        <f t="shared" si="13"/>
      </c>
      <c r="H16" s="164">
        <v>105</v>
      </c>
      <c r="I16" s="164">
        <v>118</v>
      </c>
      <c r="J16" s="164">
        <v>110</v>
      </c>
      <c r="K16" s="165">
        <f t="shared" si="14"/>
      </c>
      <c r="L16" s="166">
        <f t="shared" si="15"/>
      </c>
      <c r="M16" s="164">
        <v>163</v>
      </c>
      <c r="N16" s="164">
        <v>132</v>
      </c>
      <c r="O16" s="164">
        <v>172</v>
      </c>
      <c r="P16" s="165">
        <f t="shared" si="16"/>
      </c>
      <c r="Q16" s="166">
        <f t="shared" si="17"/>
      </c>
      <c r="R16" s="164">
        <v>325</v>
      </c>
      <c r="S16" s="164">
        <v>304</v>
      </c>
      <c r="T16" s="164">
        <v>340</v>
      </c>
      <c r="U16" s="165">
        <f t="shared" si="18"/>
      </c>
      <c r="V16" s="166">
        <f t="shared" si="19"/>
      </c>
      <c r="W16" s="189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</row>
    <row r="17" ht="14.25" s="167" customFormat="1">
      <c r="A17" s="163">
        <v>10</v>
      </c>
      <c r="B17" s="163" t="s">
        <v>22</v>
      </c>
      <c r="C17" s="164">
        <v>0</v>
      </c>
      <c r="D17" s="164">
        <v>0</v>
      </c>
      <c r="E17" s="164">
        <v>0</v>
      </c>
      <c r="F17" s="165">
        <f t="shared" si="12"/>
      </c>
      <c r="G17" s="166">
        <f t="shared" si="13"/>
      </c>
      <c r="H17" s="164">
        <v>0</v>
      </c>
      <c r="I17" s="164">
        <v>0</v>
      </c>
      <c r="J17" s="164">
        <v>0</v>
      </c>
      <c r="K17" s="165">
        <f t="shared" si="14"/>
      </c>
      <c r="L17" s="166">
        <f t="shared" si="15"/>
      </c>
      <c r="M17" s="164">
        <v>0</v>
      </c>
      <c r="N17" s="164">
        <v>0</v>
      </c>
      <c r="O17" s="164">
        <v>0</v>
      </c>
      <c r="P17" s="165">
        <f t="shared" si="16"/>
      </c>
      <c r="Q17" s="166">
        <f t="shared" si="17"/>
      </c>
      <c r="R17" s="164">
        <v>0</v>
      </c>
      <c r="S17" s="164">
        <v>0</v>
      </c>
      <c r="T17" s="164">
        <v>0</v>
      </c>
      <c r="U17" s="165">
        <f t="shared" si="18"/>
      </c>
      <c r="V17" s="166">
        <f t="shared" si="19"/>
      </c>
      <c r="W17" s="189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</row>
    <row r="18" ht="14.25" s="167" customFormat="1">
      <c r="A18" s="163">
        <v>11</v>
      </c>
      <c r="B18" s="163" t="s">
        <v>23</v>
      </c>
      <c r="C18" s="164">
        <v>104</v>
      </c>
      <c r="D18" s="164">
        <v>103</v>
      </c>
      <c r="E18" s="164">
        <v>106</v>
      </c>
      <c r="F18" s="165">
        <f t="shared" si="12"/>
      </c>
      <c r="G18" s="166">
        <f t="shared" si="13"/>
      </c>
      <c r="H18" s="164">
        <v>454</v>
      </c>
      <c r="I18" s="164">
        <v>435</v>
      </c>
      <c r="J18" s="164">
        <v>447</v>
      </c>
      <c r="K18" s="165">
        <f t="shared" si="14"/>
      </c>
      <c r="L18" s="166">
        <f t="shared" si="15"/>
      </c>
      <c r="M18" s="164">
        <v>845</v>
      </c>
      <c r="N18" s="164">
        <v>825</v>
      </c>
      <c r="O18" s="164">
        <v>855</v>
      </c>
      <c r="P18" s="165">
        <f t="shared" si="16"/>
      </c>
      <c r="Q18" s="166">
        <f t="shared" si="17"/>
      </c>
      <c r="R18" s="164">
        <v>1403</v>
      </c>
      <c r="S18" s="164">
        <v>1363</v>
      </c>
      <c r="T18" s="164">
        <v>1408</v>
      </c>
      <c r="U18" s="165">
        <f t="shared" si="18"/>
      </c>
      <c r="V18" s="166">
        <f t="shared" si="19"/>
      </c>
      <c r="W18" s="189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</row>
    <row r="19" ht="14.25" s="167" customFormat="1">
      <c r="A19" s="163">
        <v>12</v>
      </c>
      <c r="B19" s="163" t="s">
        <v>24</v>
      </c>
      <c r="C19" s="164">
        <v>13</v>
      </c>
      <c r="D19" s="164">
        <v>12</v>
      </c>
      <c r="E19" s="164">
        <v>13</v>
      </c>
      <c r="F19" s="165">
        <f t="shared" si="12"/>
      </c>
      <c r="G19" s="166">
        <f t="shared" si="13"/>
      </c>
      <c r="H19" s="164">
        <v>18</v>
      </c>
      <c r="I19" s="164">
        <v>17</v>
      </c>
      <c r="J19" s="164">
        <v>17</v>
      </c>
      <c r="K19" s="165">
        <f t="shared" si="14"/>
      </c>
      <c r="L19" s="166">
        <f t="shared" si="15"/>
      </c>
      <c r="M19" s="164">
        <v>13</v>
      </c>
      <c r="N19" s="164">
        <v>18</v>
      </c>
      <c r="O19" s="164">
        <v>19</v>
      </c>
      <c r="P19" s="165">
        <f t="shared" si="16"/>
      </c>
      <c r="Q19" s="166">
        <f t="shared" si="17"/>
      </c>
      <c r="R19" s="164">
        <v>44</v>
      </c>
      <c r="S19" s="164">
        <v>47</v>
      </c>
      <c r="T19" s="164">
        <v>49</v>
      </c>
      <c r="U19" s="165">
        <f t="shared" si="18"/>
      </c>
      <c r="V19" s="166">
        <f t="shared" si="19"/>
      </c>
      <c r="W19" s="189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</row>
    <row r="20" ht="14.25" s="167" customFormat="1">
      <c r="A20" s="147">
        <v>13</v>
      </c>
      <c r="B20" s="163" t="s">
        <v>25</v>
      </c>
      <c r="C20" s="164">
        <v>21</v>
      </c>
      <c r="D20" s="164">
        <v>15</v>
      </c>
      <c r="E20" s="164">
        <v>21</v>
      </c>
      <c r="F20" s="165">
        <f t="shared" si="12"/>
      </c>
      <c r="G20" s="166">
        <f t="shared" si="13"/>
      </c>
      <c r="H20" s="164">
        <v>50</v>
      </c>
      <c r="I20" s="164">
        <v>47</v>
      </c>
      <c r="J20" s="164">
        <v>45</v>
      </c>
      <c r="K20" s="165">
        <f t="shared" si="14"/>
      </c>
      <c r="L20" s="166">
        <f t="shared" si="15"/>
      </c>
      <c r="M20" s="164">
        <v>83</v>
      </c>
      <c r="N20" s="164">
        <v>101</v>
      </c>
      <c r="O20" s="164">
        <v>80</v>
      </c>
      <c r="P20" s="165">
        <f t="shared" si="16"/>
      </c>
      <c r="Q20" s="166">
        <f t="shared" si="17"/>
      </c>
      <c r="R20" s="164">
        <v>154</v>
      </c>
      <c r="S20" s="164">
        <v>163</v>
      </c>
      <c r="T20" s="164">
        <v>146</v>
      </c>
      <c r="U20" s="165">
        <f t="shared" si="18"/>
      </c>
      <c r="V20" s="166">
        <f t="shared" si="19"/>
      </c>
      <c r="W20" s="189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</row>
    <row r="21" s="102" customFormat="1">
      <c r="A21" s="187"/>
      <c r="B21" s="121" t="s">
        <v>26</v>
      </c>
      <c r="C21" s="122">
        <f>SUM(C8:C20)</f>
      </c>
      <c r="D21" s="122">
        <f>SUM(D8:D20)</f>
      </c>
      <c r="E21" s="122">
        <f>SUM(E8:E20)</f>
      </c>
      <c r="F21" s="123">
        <f ref="F21:F22" t="shared" si="20">+(E21-C21)</f>
      </c>
      <c r="G21" s="124">
        <f ref="G21:G22" t="shared" si="21">IF(C21=0,"",(E21-C21)/C21*100)</f>
      </c>
      <c r="H21" s="122">
        <f>SUM(H8:H20)</f>
      </c>
      <c r="I21" s="122">
        <f>SUM(I8:I20)</f>
      </c>
      <c r="J21" s="122">
        <f>SUM(J8:J20)</f>
      </c>
      <c r="K21" s="123">
        <f ref="K21:K22" t="shared" si="22">+(J21-H21)</f>
      </c>
      <c r="L21" s="124">
        <f ref="L21:L22" t="shared" si="23">IF(H21=0,"",(J21-H21)/H21*100)</f>
      </c>
      <c r="M21" s="122">
        <f>SUM(M8:M20)</f>
      </c>
      <c r="N21" s="122">
        <f>SUM(N8:N20)</f>
      </c>
      <c r="O21" s="122">
        <f>SUM(O8:O20)</f>
      </c>
      <c r="P21" s="123">
        <f ref="P21:P22" t="shared" si="24">+(O21-M21)</f>
      </c>
      <c r="Q21" s="124">
        <f ref="Q21:Q22" t="shared" si="25">IF(M21=0,"",(O21-M21)/M21*100)</f>
      </c>
      <c r="R21" s="122">
        <f>SUM(R8:R20)</f>
      </c>
      <c r="S21" s="122">
        <f>SUM(S8:S20)</f>
      </c>
      <c r="T21" s="122">
        <f>SUM(T8:T20)</f>
      </c>
      <c r="U21" s="123">
        <f ref="U21:U22" t="shared" si="26">+(T21-R21)</f>
      </c>
      <c r="V21" s="124">
        <f ref="V21:V22" t="shared" si="27">IF(R21=0,"",(T21-R21)/R21*100)</f>
      </c>
      <c r="W21" s="189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ht="14.25" s="167" customFormat="1">
      <c r="A22" s="147">
        <v>14</v>
      </c>
      <c r="B22" s="163" t="s">
        <v>27</v>
      </c>
      <c r="C22" s="165">
        <v>30</v>
      </c>
      <c r="D22" s="165">
        <v>33</v>
      </c>
      <c r="E22" s="165">
        <v>29</v>
      </c>
      <c r="F22" s="165">
        <f t="shared" si="20"/>
      </c>
      <c r="G22" s="166">
        <f t="shared" si="21"/>
      </c>
      <c r="H22" s="165">
        <v>61</v>
      </c>
      <c r="I22" s="165">
        <v>60</v>
      </c>
      <c r="J22" s="165">
        <v>57</v>
      </c>
      <c r="K22" s="165">
        <f t="shared" si="22"/>
      </c>
      <c r="L22" s="166">
        <f t="shared" si="23"/>
      </c>
      <c r="M22" s="165">
        <v>69</v>
      </c>
      <c r="N22" s="165">
        <v>72</v>
      </c>
      <c r="O22" s="165">
        <v>74</v>
      </c>
      <c r="P22" s="165">
        <f t="shared" si="24"/>
      </c>
      <c r="Q22" s="166">
        <f t="shared" si="25"/>
      </c>
      <c r="R22" s="165">
        <v>160</v>
      </c>
      <c r="S22" s="165">
        <v>165</v>
      </c>
      <c r="T22" s="165">
        <v>160</v>
      </c>
      <c r="U22" s="165">
        <f t="shared" si="26"/>
      </c>
      <c r="V22" s="166">
        <f t="shared" si="27"/>
      </c>
      <c r="W22" s="189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</row>
    <row r="23" ht="14.25" s="167" customFormat="1">
      <c r="A23" s="147">
        <v>15</v>
      </c>
      <c r="B23" s="163" t="s">
        <v>28</v>
      </c>
      <c r="C23" s="165">
        <v>0</v>
      </c>
      <c r="D23" s="165">
        <v>0</v>
      </c>
      <c r="E23" s="165">
        <v>0</v>
      </c>
      <c r="F23" s="165">
        <f ref="F23:F40" t="shared" si="28">+(E23-C23)</f>
      </c>
      <c r="G23" s="166">
        <f ref="G23:G40" t="shared" si="29">IF(C23=0,"",(E23-C23)/C23*100)</f>
      </c>
      <c r="H23" s="165">
        <v>2</v>
      </c>
      <c r="I23" s="165">
        <v>2</v>
      </c>
      <c r="J23" s="165">
        <v>2</v>
      </c>
      <c r="K23" s="165">
        <f ref="K23:K40" t="shared" si="30">+(J23-H23)</f>
      </c>
      <c r="L23" s="166">
        <f ref="L23:L55" t="shared" si="31">IF(H23=0,"",(J23-H23)/H23*100)</f>
      </c>
      <c r="M23" s="165">
        <v>10</v>
      </c>
      <c r="N23" s="165">
        <v>10</v>
      </c>
      <c r="O23" s="165">
        <v>10</v>
      </c>
      <c r="P23" s="165">
        <f ref="P23:P40" t="shared" si="32">+(O23-M23)</f>
      </c>
      <c r="Q23" s="166">
        <f ref="Q23:Q40" t="shared" si="33">IF(M23=0,"",(O23-M23)/M23*100)</f>
      </c>
      <c r="R23" s="165">
        <v>12</v>
      </c>
      <c r="S23" s="165">
        <v>12</v>
      </c>
      <c r="T23" s="165">
        <v>12</v>
      </c>
      <c r="U23" s="165">
        <f ref="U23:U40" t="shared" si="34">+(T23-R23)</f>
      </c>
      <c r="V23" s="166">
        <f ref="V23:V40" t="shared" si="35">IF(R23=0,"",(T23-R23)/R23*100)</f>
      </c>
      <c r="W23" s="189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</row>
    <row r="24" ht="14.25" s="167" customFormat="1">
      <c r="A24" s="147">
        <v>16</v>
      </c>
      <c r="B24" s="163" t="s">
        <v>29</v>
      </c>
      <c r="C24" s="164">
        <v>0</v>
      </c>
      <c r="D24" s="164">
        <v>0</v>
      </c>
      <c r="E24" s="164">
        <v>0</v>
      </c>
      <c r="F24" s="165">
        <f t="shared" si="28"/>
      </c>
      <c r="G24" s="166">
        <f t="shared" si="29"/>
      </c>
      <c r="H24" s="164">
        <v>0</v>
      </c>
      <c r="I24" s="164">
        <v>0</v>
      </c>
      <c r="J24" s="164">
        <v>1</v>
      </c>
      <c r="K24" s="165">
        <f t="shared" si="30"/>
      </c>
      <c r="L24" s="166">
        <f t="shared" si="31"/>
      </c>
      <c r="M24" s="164">
        <v>3</v>
      </c>
      <c r="N24" s="164">
        <v>3</v>
      </c>
      <c r="O24" s="164">
        <v>2</v>
      </c>
      <c r="P24" s="165">
        <f t="shared" si="32"/>
      </c>
      <c r="Q24" s="166">
        <f t="shared" si="33"/>
      </c>
      <c r="R24" s="164">
        <v>3</v>
      </c>
      <c r="S24" s="164">
        <v>3</v>
      </c>
      <c r="T24" s="164">
        <v>3</v>
      </c>
      <c r="U24" s="165">
        <f t="shared" si="34"/>
      </c>
      <c r="V24" s="166">
        <f t="shared" si="35"/>
      </c>
      <c r="W24" s="189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</row>
    <row r="25" ht="14.25" s="167" customFormat="1">
      <c r="A25" s="147">
        <v>17</v>
      </c>
      <c r="B25" s="163" t="s">
        <v>30</v>
      </c>
      <c r="C25" s="164">
        <v>5</v>
      </c>
      <c r="D25" s="164">
        <v>5</v>
      </c>
      <c r="E25" s="164">
        <v>5</v>
      </c>
      <c r="F25" s="165">
        <f t="shared" si="28"/>
      </c>
      <c r="G25" s="166">
        <f t="shared" si="29"/>
      </c>
      <c r="H25" s="164">
        <v>5</v>
      </c>
      <c r="I25" s="164">
        <v>5</v>
      </c>
      <c r="J25" s="164">
        <v>5</v>
      </c>
      <c r="K25" s="165">
        <f t="shared" si="30"/>
      </c>
      <c r="L25" s="166">
        <f t="shared" si="31"/>
      </c>
      <c r="M25" s="164">
        <v>1</v>
      </c>
      <c r="N25" s="164">
        <v>1</v>
      </c>
      <c r="O25" s="164">
        <v>1</v>
      </c>
      <c r="P25" s="165">
        <f t="shared" si="32"/>
      </c>
      <c r="Q25" s="166">
        <f t="shared" si="33"/>
      </c>
      <c r="R25" s="164">
        <v>11</v>
      </c>
      <c r="S25" s="164">
        <v>11</v>
      </c>
      <c r="T25" s="164">
        <v>11</v>
      </c>
      <c r="U25" s="165">
        <f t="shared" si="34"/>
      </c>
      <c r="V25" s="166">
        <f t="shared" si="35"/>
      </c>
      <c r="W25" s="189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157"/>
      <c r="FL25" s="157"/>
      <c r="FM25" s="157"/>
      <c r="FN25" s="157"/>
      <c r="FO25" s="157"/>
      <c r="FP25" s="157"/>
      <c r="FQ25" s="157"/>
      <c r="FR25" s="157"/>
      <c r="FS25" s="157"/>
      <c r="FT25" s="157"/>
      <c r="FU25" s="157"/>
      <c r="FV25" s="157"/>
      <c r="FW25" s="157"/>
      <c r="FX25" s="157"/>
      <c r="FY25" s="157"/>
      <c r="FZ25" s="157"/>
      <c r="GA25" s="157"/>
      <c r="GB25" s="157"/>
      <c r="GC25" s="157"/>
      <c r="GD25" s="157"/>
      <c r="GE25" s="157"/>
      <c r="GF25" s="157"/>
      <c r="GG25" s="157"/>
      <c r="GH25" s="157"/>
      <c r="GI25" s="157"/>
      <c r="GJ25" s="157"/>
      <c r="GK25" s="157"/>
      <c r="GL25" s="157"/>
      <c r="GM25" s="157"/>
      <c r="GN25" s="157"/>
      <c r="GO25" s="157"/>
      <c r="GP25" s="157"/>
      <c r="GQ25" s="157"/>
      <c r="GR25" s="157"/>
      <c r="GS25" s="157"/>
      <c r="GT25" s="157"/>
      <c r="GU25" s="157"/>
      <c r="GV25" s="157"/>
      <c r="GW25" s="157"/>
      <c r="GX25" s="157"/>
      <c r="GY25" s="157"/>
      <c r="GZ25" s="157"/>
      <c r="HA25" s="157"/>
      <c r="HB25" s="157"/>
      <c r="HC25" s="157"/>
      <c r="HD25" s="157"/>
      <c r="HE25" s="157"/>
      <c r="HF25" s="157"/>
      <c r="HG25" s="157"/>
      <c r="HH25" s="157"/>
      <c r="HI25" s="157"/>
      <c r="HJ25" s="157"/>
      <c r="HK25" s="157"/>
      <c r="HL25" s="157"/>
      <c r="HM25" s="157"/>
      <c r="HN25" s="157"/>
      <c r="HO25" s="157"/>
      <c r="HP25" s="157"/>
      <c r="HQ25" s="157"/>
      <c r="HR25" s="157"/>
      <c r="HS25" s="157"/>
      <c r="HT25" s="157"/>
      <c r="HU25" s="157"/>
    </row>
    <row r="26" ht="14.25" s="167" customFormat="1">
      <c r="A26" s="147">
        <v>18</v>
      </c>
      <c r="B26" s="163" t="s">
        <v>31</v>
      </c>
      <c r="C26" s="164">
        <v>0</v>
      </c>
      <c r="D26" s="164">
        <v>0</v>
      </c>
      <c r="E26" s="164">
        <v>0</v>
      </c>
      <c r="F26" s="165">
        <f t="shared" si="28"/>
      </c>
      <c r="G26" s="166">
        <f t="shared" si="29"/>
      </c>
      <c r="H26" s="164">
        <v>0</v>
      </c>
      <c r="I26" s="164">
        <v>0</v>
      </c>
      <c r="J26" s="164">
        <v>0</v>
      </c>
      <c r="K26" s="165">
        <f t="shared" si="30"/>
      </c>
      <c r="L26" s="166">
        <f t="shared" si="31"/>
      </c>
      <c r="M26" s="164">
        <v>3</v>
      </c>
      <c r="N26" s="164">
        <v>3</v>
      </c>
      <c r="O26" s="164">
        <v>3</v>
      </c>
      <c r="P26" s="165">
        <f t="shared" si="32"/>
      </c>
      <c r="Q26" s="166">
        <f t="shared" si="33"/>
      </c>
      <c r="R26" s="164">
        <v>3</v>
      </c>
      <c r="S26" s="164">
        <v>3</v>
      </c>
      <c r="T26" s="164">
        <v>3</v>
      </c>
      <c r="U26" s="165">
        <f t="shared" si="34"/>
      </c>
      <c r="V26" s="166">
        <f t="shared" si="35"/>
      </c>
      <c r="W26" s="189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/>
      <c r="HG26" s="157"/>
      <c r="HH26" s="157"/>
      <c r="HI26" s="157"/>
      <c r="HJ26" s="157"/>
      <c r="HK26" s="157"/>
      <c r="HL26" s="157"/>
      <c r="HM26" s="157"/>
      <c r="HN26" s="157"/>
      <c r="HO26" s="157"/>
      <c r="HP26" s="157"/>
      <c r="HQ26" s="157"/>
      <c r="HR26" s="157"/>
      <c r="HS26" s="157"/>
      <c r="HT26" s="157"/>
      <c r="HU26" s="157"/>
    </row>
    <row r="27" ht="14.25" s="167" customFormat="1">
      <c r="A27" s="147">
        <v>19</v>
      </c>
      <c r="B27" s="163" t="s">
        <v>32</v>
      </c>
      <c r="C27" s="164">
        <v>14</v>
      </c>
      <c r="D27" s="164">
        <v>14</v>
      </c>
      <c r="E27" s="164">
        <v>16</v>
      </c>
      <c r="F27" s="165">
        <f t="shared" si="28"/>
      </c>
      <c r="G27" s="166">
        <f t="shared" si="29"/>
      </c>
      <c r="H27" s="164">
        <v>41</v>
      </c>
      <c r="I27" s="164">
        <v>41</v>
      </c>
      <c r="J27" s="164">
        <v>46</v>
      </c>
      <c r="K27" s="165">
        <f t="shared" si="30"/>
      </c>
      <c r="L27" s="166">
        <f t="shared" si="31"/>
      </c>
      <c r="M27" s="164">
        <v>53</v>
      </c>
      <c r="N27" s="164">
        <v>52</v>
      </c>
      <c r="O27" s="164">
        <v>65</v>
      </c>
      <c r="P27" s="165">
        <f t="shared" si="32"/>
      </c>
      <c r="Q27" s="166">
        <f t="shared" si="33"/>
      </c>
      <c r="R27" s="164">
        <v>108</v>
      </c>
      <c r="S27" s="164">
        <v>107</v>
      </c>
      <c r="T27" s="164">
        <v>127</v>
      </c>
      <c r="U27" s="165">
        <f t="shared" si="34"/>
      </c>
      <c r="V27" s="166">
        <f t="shared" si="35"/>
      </c>
      <c r="W27" s="189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</row>
    <row r="28" ht="14.25" s="167" customFormat="1">
      <c r="A28" s="147">
        <v>20</v>
      </c>
      <c r="B28" s="163" t="s">
        <v>33</v>
      </c>
      <c r="C28" s="164">
        <v>19</v>
      </c>
      <c r="D28" s="164">
        <v>19</v>
      </c>
      <c r="E28" s="164">
        <v>18</v>
      </c>
      <c r="F28" s="165">
        <f t="shared" si="28"/>
      </c>
      <c r="G28" s="166">
        <f t="shared" si="29"/>
      </c>
      <c r="H28" s="164">
        <v>28</v>
      </c>
      <c r="I28" s="164">
        <v>28</v>
      </c>
      <c r="J28" s="164">
        <v>28</v>
      </c>
      <c r="K28" s="165">
        <f t="shared" si="30"/>
      </c>
      <c r="L28" s="166">
        <f t="shared" si="31"/>
      </c>
      <c r="M28" s="164">
        <v>52</v>
      </c>
      <c r="N28" s="164">
        <v>68</v>
      </c>
      <c r="O28" s="164">
        <v>54</v>
      </c>
      <c r="P28" s="165">
        <f t="shared" si="32"/>
      </c>
      <c r="Q28" s="166">
        <f t="shared" si="33"/>
      </c>
      <c r="R28" s="164">
        <v>99</v>
      </c>
      <c r="S28" s="164">
        <v>115</v>
      </c>
      <c r="T28" s="164">
        <v>100</v>
      </c>
      <c r="U28" s="165">
        <f t="shared" si="34"/>
      </c>
      <c r="V28" s="166">
        <f t="shared" si="35"/>
      </c>
      <c r="W28" s="189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</row>
    <row r="29" ht="14.25" s="167" customFormat="1">
      <c r="A29" s="147">
        <v>21</v>
      </c>
      <c r="B29" s="163" t="s">
        <v>34</v>
      </c>
      <c r="C29" s="164">
        <v>22</v>
      </c>
      <c r="D29" s="164">
        <v>22</v>
      </c>
      <c r="E29" s="164">
        <v>22</v>
      </c>
      <c r="F29" s="165">
        <f t="shared" si="28"/>
      </c>
      <c r="G29" s="166">
        <f t="shared" si="29"/>
      </c>
      <c r="H29" s="164">
        <v>32</v>
      </c>
      <c r="I29" s="164">
        <v>32</v>
      </c>
      <c r="J29" s="164">
        <v>32</v>
      </c>
      <c r="K29" s="165">
        <f t="shared" si="30"/>
      </c>
      <c r="L29" s="166">
        <f t="shared" si="31"/>
      </c>
      <c r="M29" s="164">
        <v>51</v>
      </c>
      <c r="N29" s="164">
        <v>51</v>
      </c>
      <c r="O29" s="164">
        <v>51</v>
      </c>
      <c r="P29" s="165">
        <f t="shared" si="32"/>
      </c>
      <c r="Q29" s="166">
        <f t="shared" si="33"/>
      </c>
      <c r="R29" s="164">
        <v>105</v>
      </c>
      <c r="S29" s="164">
        <v>105</v>
      </c>
      <c r="T29" s="164">
        <v>105</v>
      </c>
      <c r="U29" s="165">
        <f t="shared" si="34"/>
      </c>
      <c r="V29" s="166">
        <f t="shared" si="35"/>
      </c>
      <c r="W29" s="189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7"/>
      <c r="GD29" s="157"/>
      <c r="GE29" s="157"/>
      <c r="GF29" s="157"/>
      <c r="GG29" s="157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7"/>
      <c r="GT29" s="157"/>
      <c r="GU29" s="157"/>
      <c r="GV29" s="157"/>
      <c r="GW29" s="157"/>
      <c r="GX29" s="157"/>
      <c r="GY29" s="157"/>
      <c r="GZ29" s="157"/>
      <c r="HA29" s="157"/>
      <c r="HB29" s="157"/>
      <c r="HC29" s="157"/>
      <c r="HD29" s="157"/>
      <c r="HE29" s="157"/>
      <c r="HF29" s="157"/>
      <c r="HG29" s="157"/>
      <c r="HH29" s="157"/>
      <c r="HI29" s="157"/>
      <c r="HJ29" s="157"/>
      <c r="HK29" s="157"/>
      <c r="HL29" s="157"/>
      <c r="HM29" s="157"/>
      <c r="HN29" s="157"/>
      <c r="HO29" s="157"/>
      <c r="HP29" s="157"/>
      <c r="HQ29" s="157"/>
      <c r="HR29" s="157"/>
      <c r="HS29" s="157"/>
      <c r="HT29" s="157"/>
      <c r="HU29" s="157"/>
    </row>
    <row r="30" ht="14.25" s="167" customFormat="1">
      <c r="A30" s="147">
        <v>22</v>
      </c>
      <c r="B30" s="163" t="s">
        <v>35</v>
      </c>
      <c r="C30" s="164">
        <v>1</v>
      </c>
      <c r="D30" s="164">
        <v>1</v>
      </c>
      <c r="E30" s="164">
        <v>1</v>
      </c>
      <c r="F30" s="165">
        <f t="shared" si="28"/>
      </c>
      <c r="G30" s="166">
        <f t="shared" si="29"/>
      </c>
      <c r="H30" s="164">
        <v>12</v>
      </c>
      <c r="I30" s="164">
        <v>12</v>
      </c>
      <c r="J30" s="164">
        <v>12</v>
      </c>
      <c r="K30" s="165">
        <f t="shared" si="30"/>
      </c>
      <c r="L30" s="166">
        <f t="shared" si="31"/>
      </c>
      <c r="M30" s="164">
        <v>9</v>
      </c>
      <c r="N30" s="164">
        <v>9</v>
      </c>
      <c r="O30" s="164">
        <v>9</v>
      </c>
      <c r="P30" s="165">
        <f t="shared" si="32"/>
      </c>
      <c r="Q30" s="166">
        <f t="shared" si="33"/>
      </c>
      <c r="R30" s="164">
        <v>22</v>
      </c>
      <c r="S30" s="164">
        <v>22</v>
      </c>
      <c r="T30" s="164">
        <v>22</v>
      </c>
      <c r="U30" s="165">
        <f t="shared" si="34"/>
      </c>
      <c r="V30" s="166">
        <f t="shared" si="35"/>
      </c>
      <c r="W30" s="189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157"/>
      <c r="HU30" s="157"/>
    </row>
    <row r="31" ht="14.25" s="167" customFormat="1">
      <c r="A31" s="147">
        <v>23</v>
      </c>
      <c r="B31" s="163" t="s">
        <v>36</v>
      </c>
      <c r="C31" s="164">
        <v>1</v>
      </c>
      <c r="D31" s="164">
        <v>1</v>
      </c>
      <c r="E31" s="164">
        <v>1</v>
      </c>
      <c r="F31" s="165">
        <f t="shared" si="28"/>
      </c>
      <c r="G31" s="166">
        <f t="shared" si="29"/>
      </c>
      <c r="H31" s="164">
        <v>9</v>
      </c>
      <c r="I31" s="164">
        <v>7</v>
      </c>
      <c r="J31" s="164">
        <v>9</v>
      </c>
      <c r="K31" s="165">
        <f t="shared" si="30"/>
      </c>
      <c r="L31" s="166">
        <f t="shared" si="31"/>
      </c>
      <c r="M31" s="164">
        <v>25</v>
      </c>
      <c r="N31" s="164">
        <v>24</v>
      </c>
      <c r="O31" s="164">
        <v>25</v>
      </c>
      <c r="P31" s="165">
        <f t="shared" si="32"/>
      </c>
      <c r="Q31" s="166">
        <f t="shared" si="33"/>
      </c>
      <c r="R31" s="164">
        <v>35</v>
      </c>
      <c r="S31" s="164">
        <v>32</v>
      </c>
      <c r="T31" s="164">
        <v>35</v>
      </c>
      <c r="U31" s="165">
        <f t="shared" si="34"/>
      </c>
      <c r="V31" s="166">
        <f t="shared" si="35"/>
      </c>
      <c r="W31" s="189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</row>
    <row r="32" ht="14.25" s="167" customFormat="1">
      <c r="A32" s="147">
        <v>24</v>
      </c>
      <c r="B32" s="163" t="s">
        <v>37</v>
      </c>
      <c r="C32" s="164">
        <v>0</v>
      </c>
      <c r="D32" s="164">
        <v>0</v>
      </c>
      <c r="E32" s="164">
        <v>0</v>
      </c>
      <c r="F32" s="165">
        <f t="shared" si="28"/>
      </c>
      <c r="G32" s="166">
        <f t="shared" si="29"/>
      </c>
      <c r="H32" s="164">
        <v>0</v>
      </c>
      <c r="I32" s="164">
        <v>0</v>
      </c>
      <c r="J32" s="164">
        <v>0</v>
      </c>
      <c r="K32" s="165">
        <f t="shared" si="30"/>
      </c>
      <c r="L32" s="166">
        <f t="shared" si="31"/>
      </c>
      <c r="M32" s="164">
        <v>1</v>
      </c>
      <c r="N32" s="164">
        <v>1</v>
      </c>
      <c r="O32" s="164">
        <v>1</v>
      </c>
      <c r="P32" s="165">
        <f t="shared" si="32"/>
      </c>
      <c r="Q32" s="166">
        <f t="shared" si="33"/>
      </c>
      <c r="R32" s="164">
        <v>1</v>
      </c>
      <c r="S32" s="164">
        <v>1</v>
      </c>
      <c r="T32" s="164">
        <v>1</v>
      </c>
      <c r="U32" s="165">
        <f t="shared" si="34"/>
      </c>
      <c r="V32" s="166">
        <f t="shared" si="35"/>
      </c>
      <c r="W32" s="189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</row>
    <row r="33" ht="14.25" s="167" customFormat="1">
      <c r="A33" s="147">
        <v>25</v>
      </c>
      <c r="B33" s="163" t="s">
        <v>38</v>
      </c>
      <c r="C33" s="164">
        <v>0</v>
      </c>
      <c r="D33" s="164">
        <v>0</v>
      </c>
      <c r="E33" s="164">
        <v>0</v>
      </c>
      <c r="F33" s="165">
        <f t="shared" si="28"/>
      </c>
      <c r="G33" s="166">
        <f t="shared" si="29"/>
      </c>
      <c r="H33" s="164">
        <v>0</v>
      </c>
      <c r="I33" s="164">
        <v>0</v>
      </c>
      <c r="J33" s="164">
        <v>0</v>
      </c>
      <c r="K33" s="165">
        <f t="shared" si="30"/>
      </c>
      <c r="L33" s="166">
        <f t="shared" si="31"/>
      </c>
      <c r="M33" s="164">
        <v>5</v>
      </c>
      <c r="N33" s="164">
        <v>5</v>
      </c>
      <c r="O33" s="164">
        <v>5</v>
      </c>
      <c r="P33" s="165">
        <f t="shared" si="32"/>
      </c>
      <c r="Q33" s="166">
        <f t="shared" si="33"/>
      </c>
      <c r="R33" s="164">
        <v>5</v>
      </c>
      <c r="S33" s="164">
        <v>5</v>
      </c>
      <c r="T33" s="164">
        <v>5</v>
      </c>
      <c r="U33" s="165">
        <f t="shared" si="34"/>
      </c>
      <c r="V33" s="166">
        <f t="shared" si="35"/>
      </c>
      <c r="W33" s="189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</row>
    <row r="34" ht="14.25" s="167" customFormat="1">
      <c r="A34" s="147">
        <v>26</v>
      </c>
      <c r="B34" s="163" t="s">
        <v>39</v>
      </c>
      <c r="C34" s="164">
        <v>0</v>
      </c>
      <c r="D34" s="164">
        <v>0</v>
      </c>
      <c r="E34" s="164">
        <v>0</v>
      </c>
      <c r="F34" s="165">
        <f t="shared" si="28"/>
      </c>
      <c r="G34" s="166">
        <f t="shared" si="29"/>
      </c>
      <c r="H34" s="164">
        <v>0</v>
      </c>
      <c r="I34" s="164">
        <v>0</v>
      </c>
      <c r="J34" s="164">
        <v>0</v>
      </c>
      <c r="K34" s="165">
        <f t="shared" si="30"/>
      </c>
      <c r="L34" s="166">
        <f t="shared" si="31"/>
      </c>
      <c r="M34" s="164">
        <v>1</v>
      </c>
      <c r="N34" s="164">
        <v>1</v>
      </c>
      <c r="O34" s="164">
        <v>1</v>
      </c>
      <c r="P34" s="165">
        <f t="shared" si="32"/>
      </c>
      <c r="Q34" s="166">
        <f t="shared" si="33"/>
      </c>
      <c r="R34" s="164">
        <v>1</v>
      </c>
      <c r="S34" s="164">
        <v>1</v>
      </c>
      <c r="T34" s="164">
        <v>1</v>
      </c>
      <c r="U34" s="165">
        <f t="shared" si="34"/>
      </c>
      <c r="V34" s="166">
        <f t="shared" si="35"/>
      </c>
      <c r="W34" s="189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  <c r="FF34" s="157"/>
      <c r="FG34" s="157"/>
      <c r="FH34" s="157"/>
      <c r="FI34" s="157"/>
      <c r="FJ34" s="157"/>
      <c r="FK34" s="157"/>
      <c r="FL34" s="157"/>
      <c r="FM34" s="157"/>
      <c r="FN34" s="157"/>
      <c r="FO34" s="157"/>
      <c r="FP34" s="157"/>
      <c r="FQ34" s="157"/>
      <c r="FR34" s="157"/>
      <c r="FS34" s="157"/>
      <c r="FT34" s="157"/>
      <c r="FU34" s="157"/>
      <c r="FV34" s="157"/>
      <c r="FW34" s="157"/>
      <c r="FX34" s="157"/>
      <c r="FY34" s="157"/>
      <c r="FZ34" s="157"/>
      <c r="GA34" s="157"/>
      <c r="GB34" s="157"/>
      <c r="GC34" s="157"/>
      <c r="GD34" s="157"/>
      <c r="GE34" s="157"/>
      <c r="GF34" s="157"/>
      <c r="GG34" s="157"/>
      <c r="GH34" s="157"/>
      <c r="GI34" s="157"/>
      <c r="GJ34" s="157"/>
      <c r="GK34" s="157"/>
      <c r="GL34" s="157"/>
      <c r="GM34" s="157"/>
      <c r="GN34" s="157"/>
      <c r="GO34" s="157"/>
      <c r="GP34" s="157"/>
      <c r="GQ34" s="157"/>
      <c r="GR34" s="157"/>
      <c r="GS34" s="157"/>
      <c r="GT34" s="157"/>
      <c r="GU34" s="157"/>
      <c r="GV34" s="157"/>
      <c r="GW34" s="157"/>
      <c r="GX34" s="157"/>
      <c r="GY34" s="157"/>
      <c r="GZ34" s="157"/>
      <c r="HA34" s="157"/>
      <c r="HB34" s="157"/>
      <c r="HC34" s="157"/>
      <c r="HD34" s="157"/>
      <c r="HE34" s="157"/>
      <c r="HF34" s="157"/>
      <c r="HG34" s="157"/>
      <c r="HH34" s="157"/>
      <c r="HI34" s="157"/>
      <c r="HJ34" s="157"/>
      <c r="HK34" s="157"/>
      <c r="HL34" s="157"/>
      <c r="HM34" s="157"/>
      <c r="HN34" s="157"/>
      <c r="HO34" s="157"/>
      <c r="HP34" s="157"/>
      <c r="HQ34" s="157"/>
      <c r="HR34" s="157"/>
      <c r="HS34" s="157"/>
      <c r="HT34" s="157"/>
      <c r="HU34" s="157"/>
    </row>
    <row r="35" ht="14.25" s="167" customFormat="1">
      <c r="A35" s="147">
        <v>27</v>
      </c>
      <c r="B35" s="163" t="s">
        <v>40</v>
      </c>
      <c r="C35" s="164">
        <v>1</v>
      </c>
      <c r="D35" s="164">
        <v>1</v>
      </c>
      <c r="E35" s="164">
        <v>2</v>
      </c>
      <c r="F35" s="165">
        <f t="shared" si="28"/>
      </c>
      <c r="G35" s="166">
        <f t="shared" si="29"/>
      </c>
      <c r="H35" s="164">
        <v>6</v>
      </c>
      <c r="I35" s="164">
        <v>6</v>
      </c>
      <c r="J35" s="164">
        <v>6</v>
      </c>
      <c r="K35" s="165">
        <f t="shared" si="30"/>
      </c>
      <c r="L35" s="166">
        <f t="shared" si="31"/>
      </c>
      <c r="M35" s="164">
        <v>14</v>
      </c>
      <c r="N35" s="164">
        <v>14</v>
      </c>
      <c r="O35" s="164">
        <v>14</v>
      </c>
      <c r="P35" s="165">
        <f t="shared" si="32"/>
      </c>
      <c r="Q35" s="166">
        <f t="shared" si="33"/>
      </c>
      <c r="R35" s="164">
        <v>21</v>
      </c>
      <c r="S35" s="164">
        <v>21</v>
      </c>
      <c r="T35" s="164">
        <v>22</v>
      </c>
      <c r="U35" s="165">
        <f t="shared" si="34"/>
      </c>
      <c r="V35" s="166">
        <f t="shared" si="35"/>
      </c>
      <c r="W35" s="189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157"/>
      <c r="FL35" s="157"/>
      <c r="FM35" s="157"/>
      <c r="FN35" s="157"/>
      <c r="FO35" s="157"/>
      <c r="FP35" s="157"/>
      <c r="FQ35" s="157"/>
      <c r="FR35" s="157"/>
      <c r="FS35" s="157"/>
      <c r="FT35" s="157"/>
      <c r="FU35" s="157"/>
      <c r="FV35" s="157"/>
      <c r="FW35" s="157"/>
      <c r="FX35" s="157"/>
      <c r="FY35" s="157"/>
      <c r="FZ35" s="157"/>
      <c r="GA35" s="157"/>
      <c r="GB35" s="157"/>
      <c r="GC35" s="157"/>
      <c r="GD35" s="157"/>
      <c r="GE35" s="157"/>
      <c r="GF35" s="157"/>
      <c r="GG35" s="157"/>
      <c r="GH35" s="157"/>
      <c r="GI35" s="157"/>
      <c r="GJ35" s="157"/>
      <c r="GK35" s="157"/>
      <c r="GL35" s="157"/>
      <c r="GM35" s="157"/>
      <c r="GN35" s="157"/>
      <c r="GO35" s="157"/>
      <c r="GP35" s="157"/>
      <c r="GQ35" s="157"/>
      <c r="GR35" s="157"/>
      <c r="GS35" s="157"/>
      <c r="GT35" s="157"/>
      <c r="GU35" s="157"/>
      <c r="GV35" s="157"/>
      <c r="GW35" s="157"/>
      <c r="GX35" s="157"/>
      <c r="GY35" s="157"/>
      <c r="GZ35" s="157"/>
      <c r="HA35" s="157"/>
      <c r="HB35" s="157"/>
      <c r="HC35" s="157"/>
      <c r="HD35" s="157"/>
      <c r="HE35" s="157"/>
      <c r="HF35" s="157"/>
      <c r="HG35" s="157"/>
      <c r="HH35" s="157"/>
      <c r="HI35" s="157"/>
      <c r="HJ35" s="157"/>
      <c r="HK35" s="157"/>
      <c r="HL35" s="157"/>
      <c r="HM35" s="157"/>
      <c r="HN35" s="157"/>
      <c r="HO35" s="157"/>
      <c r="HP35" s="157"/>
      <c r="HQ35" s="157"/>
      <c r="HR35" s="157"/>
      <c r="HS35" s="157"/>
      <c r="HT35" s="157"/>
      <c r="HU35" s="157"/>
    </row>
    <row r="36" ht="14.25" s="167" customFormat="1">
      <c r="A36" s="147">
        <v>28</v>
      </c>
      <c r="B36" s="163" t="s">
        <v>41</v>
      </c>
      <c r="C36" s="164">
        <v>0</v>
      </c>
      <c r="D36" s="164">
        <v>0</v>
      </c>
      <c r="E36" s="164">
        <v>0</v>
      </c>
      <c r="F36" s="165">
        <f t="shared" si="28"/>
      </c>
      <c r="G36" s="166">
        <f t="shared" si="29"/>
      </c>
      <c r="H36" s="164">
        <v>2</v>
      </c>
      <c r="I36" s="164">
        <v>2</v>
      </c>
      <c r="J36" s="164">
        <v>2</v>
      </c>
      <c r="K36" s="165">
        <f t="shared" si="30"/>
      </c>
      <c r="L36" s="166">
        <f t="shared" si="31"/>
      </c>
      <c r="M36" s="164">
        <v>6</v>
      </c>
      <c r="N36" s="164">
        <v>6</v>
      </c>
      <c r="O36" s="164">
        <v>6</v>
      </c>
      <c r="P36" s="165">
        <f t="shared" si="32"/>
      </c>
      <c r="Q36" s="166">
        <f t="shared" si="33"/>
      </c>
      <c r="R36" s="164">
        <v>8</v>
      </c>
      <c r="S36" s="164">
        <v>8</v>
      </c>
      <c r="T36" s="164">
        <v>8</v>
      </c>
      <c r="U36" s="165">
        <f t="shared" si="34"/>
      </c>
      <c r="V36" s="166">
        <f t="shared" si="35"/>
      </c>
      <c r="W36" s="189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157"/>
      <c r="FL36" s="157"/>
      <c r="FM36" s="157"/>
      <c r="FN36" s="157"/>
      <c r="FO36" s="157"/>
      <c r="FP36" s="157"/>
      <c r="FQ36" s="157"/>
      <c r="FR36" s="157"/>
      <c r="FS36" s="157"/>
      <c r="FT36" s="157"/>
      <c r="FU36" s="157"/>
      <c r="FV36" s="157"/>
      <c r="FW36" s="157"/>
      <c r="FX36" s="157"/>
      <c r="FY36" s="157"/>
      <c r="FZ36" s="157"/>
      <c r="GA36" s="157"/>
      <c r="GB36" s="157"/>
      <c r="GC36" s="157"/>
      <c r="GD36" s="157"/>
      <c r="GE36" s="157"/>
      <c r="GF36" s="157"/>
      <c r="GG36" s="157"/>
      <c r="GH36" s="157"/>
      <c r="GI36" s="157"/>
      <c r="GJ36" s="157"/>
      <c r="GK36" s="157"/>
      <c r="GL36" s="157"/>
      <c r="GM36" s="157"/>
      <c r="GN36" s="157"/>
      <c r="GO36" s="157"/>
      <c r="GP36" s="157"/>
      <c r="GQ36" s="157"/>
      <c r="GR36" s="157"/>
      <c r="GS36" s="157"/>
      <c r="GT36" s="157"/>
      <c r="GU36" s="157"/>
      <c r="GV36" s="157"/>
      <c r="GW36" s="157"/>
      <c r="GX36" s="157"/>
      <c r="GY36" s="157"/>
      <c r="GZ36" s="157"/>
      <c r="HA36" s="157"/>
      <c r="HB36" s="157"/>
      <c r="HC36" s="157"/>
      <c r="HD36" s="157"/>
      <c r="HE36" s="157"/>
      <c r="HF36" s="157"/>
      <c r="HG36" s="157"/>
      <c r="HH36" s="157"/>
      <c r="HI36" s="157"/>
      <c r="HJ36" s="157"/>
      <c r="HK36" s="157"/>
      <c r="HL36" s="157"/>
      <c r="HM36" s="157"/>
      <c r="HN36" s="157"/>
      <c r="HO36" s="157"/>
      <c r="HP36" s="157"/>
      <c r="HQ36" s="157"/>
      <c r="HR36" s="157"/>
      <c r="HS36" s="157"/>
      <c r="HT36" s="157"/>
      <c r="HU36" s="157"/>
    </row>
    <row r="37" ht="14.25" s="167" customFormat="1">
      <c r="A37" s="147">
        <v>29</v>
      </c>
      <c r="B37" s="163" t="s">
        <v>42</v>
      </c>
      <c r="C37" s="164">
        <v>0</v>
      </c>
      <c r="D37" s="164">
        <v>0</v>
      </c>
      <c r="E37" s="164">
        <v>0</v>
      </c>
      <c r="F37" s="165">
        <f t="shared" si="28"/>
      </c>
      <c r="G37" s="166">
        <f t="shared" si="29"/>
      </c>
      <c r="H37" s="164">
        <v>0</v>
      </c>
      <c r="I37" s="164">
        <v>0</v>
      </c>
      <c r="J37" s="164">
        <v>0</v>
      </c>
      <c r="K37" s="165">
        <f t="shared" si="30"/>
      </c>
      <c r="L37" s="166">
        <f t="shared" si="31"/>
      </c>
      <c r="M37" s="164">
        <v>1</v>
      </c>
      <c r="N37" s="164">
        <v>1</v>
      </c>
      <c r="O37" s="164">
        <v>1</v>
      </c>
      <c r="P37" s="165">
        <f t="shared" si="32"/>
      </c>
      <c r="Q37" s="166">
        <f t="shared" si="33"/>
      </c>
      <c r="R37" s="164">
        <v>1</v>
      </c>
      <c r="S37" s="164">
        <v>1</v>
      </c>
      <c r="T37" s="164">
        <v>1</v>
      </c>
      <c r="U37" s="165">
        <f t="shared" si="34"/>
      </c>
      <c r="V37" s="166">
        <f t="shared" si="35"/>
      </c>
      <c r="W37" s="189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157"/>
      <c r="FL37" s="157"/>
      <c r="FM37" s="157"/>
      <c r="FN37" s="157"/>
      <c r="FO37" s="157"/>
      <c r="FP37" s="157"/>
      <c r="FQ37" s="157"/>
      <c r="FR37" s="157"/>
      <c r="FS37" s="157"/>
      <c r="FT37" s="157"/>
      <c r="FU37" s="157"/>
      <c r="FV37" s="157"/>
      <c r="FW37" s="157"/>
      <c r="FX37" s="157"/>
      <c r="FY37" s="157"/>
      <c r="FZ37" s="157"/>
      <c r="GA37" s="157"/>
      <c r="GB37" s="157"/>
      <c r="GC37" s="157"/>
      <c r="GD37" s="157"/>
      <c r="GE37" s="157"/>
      <c r="GF37" s="157"/>
      <c r="GG37" s="157"/>
      <c r="GH37" s="157"/>
      <c r="GI37" s="157"/>
      <c r="GJ37" s="157"/>
      <c r="GK37" s="157"/>
      <c r="GL37" s="157"/>
      <c r="GM37" s="157"/>
      <c r="GN37" s="157"/>
      <c r="GO37" s="157"/>
      <c r="GP37" s="157"/>
      <c r="GQ37" s="157"/>
      <c r="GR37" s="157"/>
      <c r="GS37" s="157"/>
      <c r="GT37" s="157"/>
      <c r="GU37" s="157"/>
      <c r="GV37" s="157"/>
      <c r="GW37" s="157"/>
      <c r="GX37" s="157"/>
      <c r="GY37" s="157"/>
      <c r="GZ37" s="157"/>
      <c r="HA37" s="157"/>
      <c r="HB37" s="157"/>
      <c r="HC37" s="157"/>
      <c r="HD37" s="157"/>
      <c r="HE37" s="157"/>
      <c r="HF37" s="157"/>
      <c r="HG37" s="157"/>
      <c r="HH37" s="157"/>
      <c r="HI37" s="157"/>
      <c r="HJ37" s="157"/>
      <c r="HK37" s="157"/>
      <c r="HL37" s="157"/>
      <c r="HM37" s="157"/>
      <c r="HN37" s="157"/>
      <c r="HO37" s="157"/>
      <c r="HP37" s="157"/>
      <c r="HQ37" s="157"/>
      <c r="HR37" s="157"/>
      <c r="HS37" s="157"/>
      <c r="HT37" s="157"/>
      <c r="HU37" s="157"/>
    </row>
    <row r="38" ht="14.25" s="167" customFormat="1">
      <c r="A38" s="147">
        <v>30</v>
      </c>
      <c r="B38" s="163" t="s">
        <v>43</v>
      </c>
      <c r="C38" s="164">
        <v>0</v>
      </c>
      <c r="D38" s="164">
        <v>0</v>
      </c>
      <c r="E38" s="164">
        <v>0</v>
      </c>
      <c r="F38" s="165">
        <f t="shared" si="28"/>
      </c>
      <c r="G38" s="166"/>
      <c r="H38" s="164">
        <v>0</v>
      </c>
      <c r="I38" s="164">
        <v>0</v>
      </c>
      <c r="J38" s="164">
        <v>0</v>
      </c>
      <c r="K38" s="165">
        <f t="shared" si="30"/>
      </c>
      <c r="L38" s="166"/>
      <c r="M38" s="164">
        <v>5</v>
      </c>
      <c r="N38" s="164">
        <v>5</v>
      </c>
      <c r="O38" s="164">
        <v>4</v>
      </c>
      <c r="P38" s="165">
        <f t="shared" si="32"/>
      </c>
      <c r="Q38" s="166"/>
      <c r="R38" s="164">
        <v>5</v>
      </c>
      <c r="S38" s="164">
        <v>5</v>
      </c>
      <c r="T38" s="164">
        <v>4</v>
      </c>
      <c r="U38" s="165">
        <f t="shared" si="34"/>
      </c>
      <c r="V38" s="166"/>
      <c r="W38" s="189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/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  <c r="GZ38" s="157"/>
      <c r="HA38" s="157"/>
      <c r="HB38" s="157"/>
      <c r="HC38" s="157"/>
      <c r="HD38" s="157"/>
      <c r="HE38" s="157"/>
      <c r="HF38" s="157"/>
      <c r="HG38" s="157"/>
      <c r="HH38" s="157"/>
      <c r="HI38" s="157"/>
      <c r="HJ38" s="157"/>
      <c r="HK38" s="157"/>
      <c r="HL38" s="157"/>
      <c r="HM38" s="157"/>
      <c r="HN38" s="157"/>
      <c r="HO38" s="157"/>
      <c r="HP38" s="157"/>
      <c r="HQ38" s="157"/>
      <c r="HR38" s="157"/>
      <c r="HS38" s="157"/>
      <c r="HT38" s="157"/>
      <c r="HU38" s="157"/>
    </row>
    <row r="39" ht="14.25" s="167" customFormat="1">
      <c r="A39" s="147">
        <v>31</v>
      </c>
      <c r="B39" s="163" t="s">
        <v>44</v>
      </c>
      <c r="C39" s="164">
        <v>0</v>
      </c>
      <c r="D39" s="164">
        <v>0</v>
      </c>
      <c r="E39" s="164">
        <v>0</v>
      </c>
      <c r="F39" s="165">
        <f t="shared" si="28"/>
      </c>
      <c r="G39" s="166"/>
      <c r="H39" s="164">
        <v>0</v>
      </c>
      <c r="I39" s="164">
        <v>0</v>
      </c>
      <c r="J39" s="164">
        <v>0</v>
      </c>
      <c r="K39" s="165">
        <f t="shared" si="30"/>
      </c>
      <c r="L39" s="166"/>
      <c r="M39" s="164">
        <v>1</v>
      </c>
      <c r="N39" s="164">
        <v>1</v>
      </c>
      <c r="O39" s="164">
        <v>1</v>
      </c>
      <c r="P39" s="165">
        <f t="shared" si="32"/>
      </c>
      <c r="Q39" s="166"/>
      <c r="R39" s="164">
        <v>1</v>
      </c>
      <c r="S39" s="164">
        <v>1</v>
      </c>
      <c r="T39" s="164">
        <v>1</v>
      </c>
      <c r="U39" s="165">
        <f t="shared" si="34"/>
      </c>
      <c r="V39" s="166"/>
      <c r="W39" s="189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157"/>
      <c r="FL39" s="157"/>
      <c r="FM39" s="157"/>
      <c r="FN39" s="157"/>
      <c r="FO39" s="157"/>
      <c r="FP39" s="157"/>
      <c r="FQ39" s="157"/>
      <c r="FR39" s="157"/>
      <c r="FS39" s="157"/>
      <c r="FT39" s="157"/>
      <c r="FU39" s="157"/>
      <c r="FV39" s="157"/>
      <c r="FW39" s="157"/>
      <c r="FX39" s="157"/>
      <c r="FY39" s="157"/>
      <c r="FZ39" s="157"/>
      <c r="GA39" s="157"/>
      <c r="GB39" s="157"/>
      <c r="GC39" s="157"/>
      <c r="GD39" s="157"/>
      <c r="GE39" s="157"/>
      <c r="GF39" s="157"/>
      <c r="GG39" s="157"/>
      <c r="GH39" s="157"/>
      <c r="GI39" s="157"/>
      <c r="GJ39" s="157"/>
      <c r="GK39" s="157"/>
      <c r="GL39" s="157"/>
      <c r="GM39" s="157"/>
      <c r="GN39" s="157"/>
      <c r="GO39" s="157"/>
      <c r="GP39" s="157"/>
      <c r="GQ39" s="157"/>
      <c r="GR39" s="157"/>
      <c r="GS39" s="157"/>
      <c r="GT39" s="157"/>
      <c r="GU39" s="157"/>
      <c r="GV39" s="157"/>
      <c r="GW39" s="157"/>
      <c r="GX39" s="157"/>
      <c r="GY39" s="157"/>
      <c r="GZ39" s="157"/>
      <c r="HA39" s="157"/>
      <c r="HB39" s="157"/>
      <c r="HC39" s="157"/>
      <c r="HD39" s="157"/>
      <c r="HE39" s="157"/>
      <c r="HF39" s="157"/>
      <c r="HG39" s="157"/>
      <c r="HH39" s="157"/>
      <c r="HI39" s="157"/>
      <c r="HJ39" s="157"/>
      <c r="HK39" s="157"/>
      <c r="HL39" s="157"/>
      <c r="HM39" s="157"/>
      <c r="HN39" s="157"/>
      <c r="HO39" s="157"/>
      <c r="HP39" s="157"/>
      <c r="HQ39" s="157"/>
      <c r="HR39" s="157"/>
      <c r="HS39" s="157"/>
      <c r="HT39" s="157"/>
      <c r="HU39" s="157"/>
    </row>
    <row r="40" ht="14.25" s="167" customFormat="1">
      <c r="A40" s="147">
        <v>32</v>
      </c>
      <c r="B40" s="163" t="s">
        <v>45</v>
      </c>
      <c r="C40" s="164">
        <v>0</v>
      </c>
      <c r="D40" s="164">
        <v>0</v>
      </c>
      <c r="E40" s="164">
        <v>0</v>
      </c>
      <c r="F40" s="165">
        <f t="shared" si="28"/>
      </c>
      <c r="G40" s="166">
        <f t="shared" si="29"/>
      </c>
      <c r="H40" s="164">
        <v>1</v>
      </c>
      <c r="I40" s="164">
        <v>1</v>
      </c>
      <c r="J40" s="164">
        <v>1</v>
      </c>
      <c r="K40" s="165">
        <f t="shared" si="30"/>
      </c>
      <c r="L40" s="166">
        <f t="shared" si="31"/>
      </c>
      <c r="M40" s="164">
        <v>7</v>
      </c>
      <c r="N40" s="164">
        <v>8</v>
      </c>
      <c r="O40" s="164">
        <v>7</v>
      </c>
      <c r="P40" s="165">
        <f t="shared" si="32"/>
      </c>
      <c r="Q40" s="166">
        <f t="shared" si="33"/>
      </c>
      <c r="R40" s="164">
        <v>8</v>
      </c>
      <c r="S40" s="164">
        <v>9</v>
      </c>
      <c r="T40" s="164">
        <v>8</v>
      </c>
      <c r="U40" s="165">
        <f t="shared" si="34"/>
      </c>
      <c r="V40" s="166">
        <f t="shared" si="35"/>
      </c>
      <c r="W40" s="189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157"/>
      <c r="FM40" s="157"/>
      <c r="FN40" s="157"/>
      <c r="FO40" s="157"/>
      <c r="FP40" s="157"/>
      <c r="FQ40" s="157"/>
      <c r="FR40" s="157"/>
      <c r="FS40" s="157"/>
      <c r="FT40" s="157"/>
      <c r="FU40" s="157"/>
      <c r="FV40" s="157"/>
      <c r="FW40" s="157"/>
      <c r="FX40" s="157"/>
      <c r="FY40" s="157"/>
      <c r="FZ40" s="157"/>
      <c r="GA40" s="157"/>
      <c r="GB40" s="157"/>
      <c r="GC40" s="157"/>
      <c r="GD40" s="157"/>
      <c r="GE40" s="157"/>
      <c r="GF40" s="157"/>
      <c r="GG40" s="157"/>
      <c r="GH40" s="157"/>
      <c r="GI40" s="157"/>
      <c r="GJ40" s="157"/>
      <c r="GK40" s="157"/>
      <c r="GL40" s="157"/>
      <c r="GM40" s="157"/>
      <c r="GN40" s="157"/>
      <c r="GO40" s="157"/>
      <c r="GP40" s="157"/>
      <c r="GQ40" s="157"/>
      <c r="GR40" s="157"/>
      <c r="GS40" s="157"/>
      <c r="GT40" s="157"/>
      <c r="GU40" s="157"/>
      <c r="GV40" s="157"/>
      <c r="GW40" s="157"/>
      <c r="GX40" s="157"/>
      <c r="GY40" s="157"/>
      <c r="GZ40" s="157"/>
      <c r="HA40" s="157"/>
      <c r="HB40" s="157"/>
      <c r="HC40" s="157"/>
      <c r="HD40" s="157"/>
      <c r="HE40" s="157"/>
      <c r="HF40" s="157"/>
      <c r="HG40" s="157"/>
      <c r="HH40" s="157"/>
      <c r="HI40" s="157"/>
      <c r="HJ40" s="157"/>
      <c r="HK40" s="157"/>
      <c r="HL40" s="157"/>
      <c r="HM40" s="157"/>
      <c r="HN40" s="157"/>
      <c r="HO40" s="157"/>
      <c r="HP40" s="157"/>
      <c r="HQ40" s="157"/>
      <c r="HR40" s="157"/>
      <c r="HS40" s="157"/>
      <c r="HT40" s="157"/>
      <c r="HU40" s="157"/>
    </row>
    <row r="41" s="125" customFormat="1">
      <c r="A41" s="64"/>
      <c r="B41" s="121" t="s">
        <v>46</v>
      </c>
      <c r="C41" s="123">
        <f>SUM(C22:C40)</f>
      </c>
      <c r="D41" s="122">
        <f>SUM(D22:D40)</f>
      </c>
      <c r="E41" s="122">
        <f>SUM(E22:E40)</f>
      </c>
      <c r="F41" s="123">
        <f ref="F41:F53" t="shared" si="36">+(E41-C41)</f>
      </c>
      <c r="G41" s="124">
        <f ref="G41:G42" t="shared" si="37">IF(C41=0,"",(E41-C41)/C41*100)</f>
      </c>
      <c r="H41" s="122">
        <f>SUM(H22:H40)</f>
      </c>
      <c r="I41" s="122">
        <f>SUM(I22:I40)</f>
      </c>
      <c r="J41" s="122">
        <f>SUM(J22:J40)</f>
      </c>
      <c r="K41" s="123">
        <f ref="K41:K53" t="shared" si="38">+(J41-H41)</f>
      </c>
      <c r="L41" s="166">
        <f t="shared" si="31"/>
      </c>
      <c r="M41" s="122">
        <f>SUM(M22:M40)</f>
      </c>
      <c r="N41" s="122">
        <f>SUM(N22:N40)</f>
      </c>
      <c r="O41" s="122">
        <f>SUM(O22:O40)</f>
      </c>
      <c r="P41" s="123">
        <f ref="P41:P53" t="shared" si="39">+(O41-M41)</f>
      </c>
      <c r="Q41" s="124">
        <f ref="Q41:Q42" t="shared" si="40">IF(M41=0,"",(O41-M41)/M41*100)</f>
      </c>
      <c r="R41" s="122">
        <f>SUM(R22:R40)</f>
      </c>
      <c r="S41" s="122">
        <f>SUM(S22:S40)</f>
      </c>
      <c r="T41" s="122">
        <f>SUM(T22:T40)</f>
      </c>
      <c r="U41" s="123">
        <f ref="U41:U53" t="shared" si="41">+(T41-R41)</f>
      </c>
      <c r="V41" s="124">
        <f ref="V41:V42" t="shared" si="42">IF(R41=0,"",(T41-R41)/R41*100)</f>
      </c>
      <c r="W41" s="189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  <c r="FF41" s="102"/>
      <c r="FG41" s="102"/>
      <c r="FH41" s="102"/>
      <c r="FI41" s="102"/>
      <c r="FJ41" s="102"/>
      <c r="FK41" s="102"/>
      <c r="FL41" s="102"/>
      <c r="FM41" s="102"/>
      <c r="FN41" s="102"/>
      <c r="FO41" s="102"/>
      <c r="FP41" s="102"/>
      <c r="FQ41" s="102"/>
      <c r="FR41" s="102"/>
      <c r="FS41" s="102"/>
      <c r="FT41" s="102"/>
      <c r="FU41" s="102"/>
      <c r="FV41" s="102"/>
      <c r="FW41" s="102"/>
      <c r="FX41" s="102"/>
      <c r="FY41" s="102"/>
      <c r="FZ41" s="102"/>
      <c r="GA41" s="102"/>
      <c r="GB41" s="102"/>
      <c r="GC41" s="102"/>
      <c r="GD41" s="102"/>
      <c r="GE41" s="102"/>
      <c r="GF41" s="102"/>
      <c r="GG41" s="102"/>
      <c r="GH41" s="102"/>
      <c r="GI41" s="102"/>
      <c r="GJ41" s="102"/>
      <c r="GK41" s="102"/>
      <c r="GL41" s="102"/>
      <c r="GM41" s="102"/>
      <c r="GN41" s="102"/>
      <c r="GO41" s="102"/>
      <c r="GP41" s="102"/>
      <c r="GQ41" s="102"/>
      <c r="GR41" s="102"/>
      <c r="GS41" s="102"/>
      <c r="GT41" s="102"/>
      <c r="GU41" s="102"/>
      <c r="GV41" s="102"/>
      <c r="GW41" s="102"/>
      <c r="GX41" s="102"/>
      <c r="GY41" s="102"/>
      <c r="GZ41" s="102"/>
      <c r="HA41" s="102"/>
      <c r="HB41" s="102"/>
      <c r="HC41" s="102"/>
      <c r="HD41" s="102"/>
      <c r="HE41" s="102"/>
      <c r="HF41" s="102"/>
      <c r="HG41" s="102"/>
      <c r="HH41" s="102"/>
      <c r="HI41" s="102"/>
      <c r="HJ41" s="102"/>
      <c r="HK41" s="102"/>
      <c r="HL41" s="102"/>
      <c r="HM41" s="102"/>
      <c r="HN41" s="102"/>
      <c r="HO41" s="102"/>
      <c r="HP41" s="102"/>
      <c r="HQ41" s="102"/>
      <c r="HR41" s="102"/>
      <c r="HS41" s="102"/>
      <c r="HT41" s="102"/>
      <c r="HU41" s="102"/>
    </row>
    <row r="42" ht="14.25" s="167" customFormat="1">
      <c r="A42" s="150">
        <v>33</v>
      </c>
      <c r="B42" s="163" t="s">
        <v>47</v>
      </c>
      <c r="C42" s="164">
        <v>38</v>
      </c>
      <c r="D42" s="164">
        <v>37</v>
      </c>
      <c r="E42" s="164">
        <v>45</v>
      </c>
      <c r="F42" s="165">
        <f t="shared" si="36"/>
      </c>
      <c r="G42" s="166">
        <f t="shared" si="37"/>
      </c>
      <c r="H42" s="164">
        <v>24</v>
      </c>
      <c r="I42" s="164">
        <v>24</v>
      </c>
      <c r="J42" s="164">
        <v>24</v>
      </c>
      <c r="K42" s="165">
        <f t="shared" si="38"/>
      </c>
      <c r="L42" s="166">
        <f t="shared" si="31"/>
      </c>
      <c r="M42" s="164">
        <v>19</v>
      </c>
      <c r="N42" s="164">
        <v>19</v>
      </c>
      <c r="O42" s="164">
        <v>23</v>
      </c>
      <c r="P42" s="165">
        <f t="shared" si="39"/>
      </c>
      <c r="Q42" s="166">
        <f t="shared" si="40"/>
      </c>
      <c r="R42" s="164">
        <v>81</v>
      </c>
      <c r="S42" s="164">
        <v>80</v>
      </c>
      <c r="T42" s="164">
        <v>92</v>
      </c>
      <c r="U42" s="165">
        <f t="shared" si="41"/>
      </c>
      <c r="V42" s="166">
        <f t="shared" si="42"/>
      </c>
      <c r="W42" s="189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57"/>
      <c r="EF42" s="157"/>
      <c r="EG42" s="157"/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7"/>
      <c r="FG42" s="157"/>
      <c r="FH42" s="157"/>
      <c r="FI42" s="157"/>
      <c r="FJ42" s="157"/>
      <c r="FK42" s="157"/>
      <c r="FL42" s="157"/>
      <c r="FM42" s="157"/>
      <c r="FN42" s="157"/>
      <c r="FO42" s="157"/>
      <c r="FP42" s="157"/>
      <c r="FQ42" s="157"/>
      <c r="FR42" s="157"/>
      <c r="FS42" s="157"/>
      <c r="FT42" s="157"/>
      <c r="FU42" s="157"/>
      <c r="FV42" s="157"/>
      <c r="FW42" s="157"/>
      <c r="FX42" s="157"/>
      <c r="FY42" s="157"/>
      <c r="FZ42" s="157"/>
      <c r="GA42" s="157"/>
      <c r="GB42" s="157"/>
      <c r="GC42" s="157"/>
      <c r="GD42" s="157"/>
      <c r="GE42" s="157"/>
      <c r="GF42" s="157"/>
      <c r="GG42" s="157"/>
      <c r="GH42" s="157"/>
      <c r="GI42" s="157"/>
      <c r="GJ42" s="157"/>
      <c r="GK42" s="157"/>
      <c r="GL42" s="157"/>
      <c r="GM42" s="157"/>
      <c r="GN42" s="157"/>
      <c r="GO42" s="157"/>
      <c r="GP42" s="157"/>
      <c r="GQ42" s="157"/>
      <c r="GR42" s="157"/>
      <c r="GS42" s="157"/>
      <c r="GT42" s="157"/>
      <c r="GU42" s="157"/>
      <c r="GV42" s="157"/>
      <c r="GW42" s="157"/>
      <c r="GX42" s="157"/>
      <c r="GY42" s="157"/>
      <c r="GZ42" s="157"/>
      <c r="HA42" s="157"/>
      <c r="HB42" s="157"/>
      <c r="HC42" s="157"/>
      <c r="HD42" s="157"/>
      <c r="HE42" s="157"/>
      <c r="HF42" s="157"/>
      <c r="HG42" s="157"/>
      <c r="HH42" s="157"/>
      <c r="HI42" s="157"/>
      <c r="HJ42" s="157"/>
      <c r="HK42" s="157"/>
      <c r="HL42" s="157"/>
      <c r="HM42" s="157"/>
      <c r="HN42" s="157"/>
      <c r="HO42" s="157"/>
      <c r="HP42" s="157"/>
      <c r="HQ42" s="157"/>
      <c r="HR42" s="157"/>
      <c r="HS42" s="157"/>
      <c r="HT42" s="157"/>
      <c r="HU42" s="157"/>
    </row>
    <row r="43" s="125" customFormat="1">
      <c r="A43" s="64"/>
      <c r="B43" s="121" t="s">
        <v>48</v>
      </c>
      <c r="C43" s="122">
        <f>SUM(C42:C42)</f>
      </c>
      <c r="D43" s="122">
        <f>SUM(D42:D42)</f>
      </c>
      <c r="E43" s="122">
        <f>SUM(E42:E42)</f>
      </c>
      <c r="F43" s="123">
        <f t="shared" si="36"/>
      </c>
      <c r="G43" s="166">
        <f ref="G43:G55" t="shared" si="43">IF(C43=0,"",(E43-C43)/C43*100)</f>
      </c>
      <c r="H43" s="122">
        <f>SUM(H42:H42)</f>
      </c>
      <c r="I43" s="122">
        <f>SUM(I42:I42)</f>
      </c>
      <c r="J43" s="122">
        <f>SUM(J42:J42)</f>
      </c>
      <c r="K43" s="123">
        <f t="shared" si="38"/>
      </c>
      <c r="L43" s="166">
        <f t="shared" si="31"/>
      </c>
      <c r="M43" s="122">
        <f>SUM(M42:M42)</f>
      </c>
      <c r="N43" s="122">
        <f>SUM(N42:N42)</f>
      </c>
      <c r="O43" s="122">
        <f>SUM(O42:O42)</f>
      </c>
      <c r="P43" s="123">
        <f t="shared" si="39"/>
      </c>
      <c r="Q43" s="166">
        <f ref="Q43:Q55" t="shared" si="44">IF(M43=0,"",(O43-M43)/M43*100)</f>
      </c>
      <c r="R43" s="122">
        <f>SUM(R42:R42)</f>
      </c>
      <c r="S43" s="122">
        <f>SUM(S42:S42)</f>
      </c>
      <c r="T43" s="122">
        <f>SUM(T42:T42)</f>
      </c>
      <c r="U43" s="123">
        <f t="shared" si="41"/>
      </c>
      <c r="V43" s="166">
        <f ref="V43:V55" t="shared" si="45">IF(R43=0,"",(T43-R43)/R43*100)</f>
      </c>
      <c r="W43" s="189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102"/>
      <c r="DZ43" s="102"/>
      <c r="EA43" s="10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102"/>
      <c r="EP43" s="102"/>
      <c r="EQ43" s="102"/>
      <c r="ER43" s="102"/>
      <c r="ES43" s="102"/>
      <c r="ET43" s="102"/>
      <c r="EU43" s="102"/>
      <c r="EV43" s="102"/>
      <c r="EW43" s="102"/>
      <c r="EX43" s="102"/>
      <c r="EY43" s="102"/>
      <c r="EZ43" s="102"/>
      <c r="FA43" s="102"/>
      <c r="FB43" s="102"/>
      <c r="FC43" s="102"/>
      <c r="FD43" s="102"/>
      <c r="FE43" s="102"/>
      <c r="FF43" s="102"/>
      <c r="FG43" s="102"/>
      <c r="FH43" s="102"/>
      <c r="FI43" s="102"/>
      <c r="FJ43" s="102"/>
      <c r="FK43" s="102"/>
      <c r="FL43" s="102"/>
      <c r="FM43" s="102"/>
      <c r="FN43" s="102"/>
      <c r="FO43" s="102"/>
      <c r="FP43" s="102"/>
      <c r="FQ43" s="102"/>
      <c r="FR43" s="102"/>
      <c r="FS43" s="102"/>
      <c r="FT43" s="102"/>
      <c r="FU43" s="102"/>
      <c r="FV43" s="102"/>
      <c r="FW43" s="102"/>
      <c r="FX43" s="102"/>
      <c r="FY43" s="102"/>
      <c r="FZ43" s="102"/>
      <c r="GA43" s="102"/>
      <c r="GB43" s="102"/>
      <c r="GC43" s="102"/>
      <c r="GD43" s="102"/>
      <c r="GE43" s="102"/>
      <c r="GF43" s="102"/>
      <c r="GG43" s="102"/>
      <c r="GH43" s="102"/>
      <c r="GI43" s="102"/>
      <c r="GJ43" s="102"/>
      <c r="GK43" s="102"/>
      <c r="GL43" s="102"/>
      <c r="GM43" s="102"/>
      <c r="GN43" s="102"/>
      <c r="GO43" s="102"/>
      <c r="GP43" s="102"/>
      <c r="GQ43" s="102"/>
      <c r="GR43" s="102"/>
      <c r="GS43" s="102"/>
      <c r="GT43" s="102"/>
      <c r="GU43" s="102"/>
      <c r="GV43" s="102"/>
      <c r="GW43" s="102"/>
      <c r="GX43" s="102"/>
      <c r="GY43" s="102"/>
      <c r="GZ43" s="102"/>
      <c r="HA43" s="102"/>
      <c r="HB43" s="102"/>
      <c r="HC43" s="102"/>
      <c r="HD43" s="102"/>
      <c r="HE43" s="102"/>
      <c r="HF43" s="102"/>
      <c r="HG43" s="102"/>
      <c r="HH43" s="102"/>
      <c r="HI43" s="102"/>
      <c r="HJ43" s="102"/>
      <c r="HK43" s="102"/>
      <c r="HL43" s="102"/>
      <c r="HM43" s="102"/>
      <c r="HN43" s="102"/>
      <c r="HO43" s="102"/>
      <c r="HP43" s="102"/>
      <c r="HQ43" s="102"/>
      <c r="HR43" s="102"/>
      <c r="HS43" s="102"/>
      <c r="HT43" s="102"/>
      <c r="HU43" s="102"/>
    </row>
    <row r="44" ht="14.25" s="167" customFormat="1">
      <c r="A44" s="150">
        <v>34</v>
      </c>
      <c r="B44" s="163" t="s">
        <v>49</v>
      </c>
      <c r="C44" s="164">
        <v>1</v>
      </c>
      <c r="D44" s="164">
        <v>1</v>
      </c>
      <c r="E44" s="164">
        <v>0</v>
      </c>
      <c r="F44" s="165">
        <f t="shared" si="36"/>
      </c>
      <c r="G44" s="166">
        <f t="shared" si="43"/>
      </c>
      <c r="H44" s="164">
        <v>0</v>
      </c>
      <c r="I44" s="164">
        <v>0</v>
      </c>
      <c r="J44" s="164">
        <v>1</v>
      </c>
      <c r="K44" s="165">
        <f t="shared" si="38"/>
      </c>
      <c r="L44" s="166">
        <f t="shared" si="31"/>
      </c>
      <c r="M44" s="164">
        <v>2</v>
      </c>
      <c r="N44" s="164">
        <v>2</v>
      </c>
      <c r="O44" s="164">
        <v>1</v>
      </c>
      <c r="P44" s="165">
        <f t="shared" si="39"/>
      </c>
      <c r="Q44" s="166">
        <f t="shared" si="44"/>
      </c>
      <c r="R44" s="164">
        <v>3</v>
      </c>
      <c r="S44" s="164">
        <v>3</v>
      </c>
      <c r="T44" s="164">
        <v>2</v>
      </c>
      <c r="U44" s="165">
        <f t="shared" si="41"/>
      </c>
      <c r="V44" s="166">
        <f t="shared" si="45"/>
      </c>
      <c r="W44" s="189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7"/>
      <c r="FG44" s="157"/>
      <c r="FH44" s="157"/>
      <c r="FI44" s="157"/>
      <c r="FJ44" s="157"/>
      <c r="FK44" s="157"/>
      <c r="FL44" s="157"/>
      <c r="FM44" s="157"/>
      <c r="FN44" s="157"/>
      <c r="FO44" s="157"/>
      <c r="FP44" s="157"/>
      <c r="FQ44" s="157"/>
      <c r="FR44" s="157"/>
      <c r="FS44" s="157"/>
      <c r="FT44" s="157"/>
      <c r="FU44" s="157"/>
      <c r="FV44" s="157"/>
      <c r="FW44" s="157"/>
      <c r="FX44" s="157"/>
      <c r="FY44" s="157"/>
      <c r="FZ44" s="157"/>
      <c r="GA44" s="157"/>
      <c r="GB44" s="157"/>
      <c r="GC44" s="157"/>
      <c r="GD44" s="157"/>
      <c r="GE44" s="157"/>
      <c r="GF44" s="157"/>
      <c r="GG44" s="157"/>
      <c r="GH44" s="157"/>
      <c r="GI44" s="157"/>
      <c r="GJ44" s="157"/>
      <c r="GK44" s="157"/>
      <c r="GL44" s="157"/>
      <c r="GM44" s="157"/>
      <c r="GN44" s="157"/>
      <c r="GO44" s="157"/>
      <c r="GP44" s="157"/>
      <c r="GQ44" s="157"/>
      <c r="GR44" s="157"/>
      <c r="GS44" s="157"/>
      <c r="GT44" s="157"/>
      <c r="GU44" s="157"/>
      <c r="GV44" s="157"/>
      <c r="GW44" s="157"/>
      <c r="GX44" s="157"/>
      <c r="GY44" s="157"/>
      <c r="GZ44" s="157"/>
      <c r="HA44" s="157"/>
      <c r="HB44" s="157"/>
      <c r="HC44" s="157"/>
      <c r="HD44" s="157"/>
      <c r="HE44" s="157"/>
      <c r="HF44" s="157"/>
      <c r="HG44" s="157"/>
      <c r="HH44" s="157"/>
      <c r="HI44" s="157"/>
      <c r="HJ44" s="157"/>
      <c r="HK44" s="157"/>
      <c r="HL44" s="157"/>
      <c r="HM44" s="157"/>
      <c r="HN44" s="157"/>
      <c r="HO44" s="157"/>
      <c r="HP44" s="157"/>
      <c r="HQ44" s="157"/>
      <c r="HR44" s="157"/>
      <c r="HS44" s="157"/>
      <c r="HT44" s="157"/>
      <c r="HU44" s="157"/>
    </row>
    <row r="45" s="125" customFormat="1">
      <c r="A45" s="187"/>
      <c r="B45" s="121" t="s">
        <v>50</v>
      </c>
      <c r="C45" s="122">
        <f>SUM(C44:C44)</f>
      </c>
      <c r="D45" s="122">
        <f>SUM(D44:D44)</f>
      </c>
      <c r="E45" s="122">
        <f>SUM(E44:E44)</f>
      </c>
      <c r="F45" s="123">
        <f t="shared" si="36"/>
      </c>
      <c r="G45" s="166">
        <f t="shared" si="43"/>
      </c>
      <c r="H45" s="122">
        <f>SUM(H44:H44)</f>
      </c>
      <c r="I45" s="122">
        <f>SUM(I44:I44)</f>
      </c>
      <c r="J45" s="122">
        <f>SUM(J44:J44)</f>
      </c>
      <c r="K45" s="123">
        <f t="shared" si="38"/>
      </c>
      <c r="L45" s="166">
        <f t="shared" si="31"/>
      </c>
      <c r="M45" s="122">
        <f>SUM(M44:M44)</f>
      </c>
      <c r="N45" s="122">
        <f>SUM(N44:N44)</f>
      </c>
      <c r="O45" s="122">
        <f>SUM(O44:O44)</f>
      </c>
      <c r="P45" s="123">
        <f t="shared" si="39"/>
      </c>
      <c r="Q45" s="166">
        <f t="shared" si="44"/>
      </c>
      <c r="R45" s="122">
        <f>SUM(R44:R44)</f>
      </c>
      <c r="S45" s="122">
        <f>SUM(S44:S44)</f>
      </c>
      <c r="T45" s="122">
        <f>SUM(T44:T44)</f>
      </c>
      <c r="U45" s="123">
        <f t="shared" si="41"/>
      </c>
      <c r="V45" s="166">
        <f t="shared" si="45"/>
      </c>
      <c r="W45" s="189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102"/>
      <c r="CZ45" s="102"/>
      <c r="DA45" s="102"/>
      <c r="DB45" s="102"/>
      <c r="DC45" s="102"/>
      <c r="DD45" s="102"/>
      <c r="DE45" s="102"/>
      <c r="DF45" s="102"/>
      <c r="DG45" s="102"/>
      <c r="DH45" s="102"/>
      <c r="DI45" s="102"/>
      <c r="DJ45" s="102"/>
      <c r="DK45" s="102"/>
      <c r="DL45" s="102"/>
      <c r="DM45" s="102"/>
      <c r="DN45" s="102"/>
      <c r="DO45" s="102"/>
      <c r="DP45" s="102"/>
      <c r="DQ45" s="102"/>
      <c r="DR45" s="102"/>
      <c r="DS45" s="102"/>
      <c r="DT45" s="102"/>
      <c r="DU45" s="102"/>
      <c r="DV45" s="102"/>
      <c r="DW45" s="102"/>
      <c r="DX45" s="102"/>
      <c r="DY45" s="102"/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  <c r="FZ45" s="102"/>
      <c r="GA45" s="102"/>
      <c r="GB45" s="102"/>
      <c r="GC45" s="102"/>
      <c r="GD45" s="102"/>
      <c r="GE45" s="102"/>
      <c r="GF45" s="102"/>
      <c r="GG45" s="102"/>
      <c r="GH45" s="102"/>
      <c r="GI45" s="102"/>
      <c r="GJ45" s="102"/>
      <c r="GK45" s="102"/>
      <c r="GL45" s="102"/>
      <c r="GM45" s="102"/>
      <c r="GN45" s="102"/>
      <c r="GO45" s="102"/>
      <c r="GP45" s="102"/>
      <c r="GQ45" s="102"/>
      <c r="GR45" s="102"/>
      <c r="GS45" s="102"/>
      <c r="GT45" s="102"/>
      <c r="GU45" s="102"/>
      <c r="GV45" s="102"/>
      <c r="GW45" s="102"/>
      <c r="GX45" s="102"/>
      <c r="GY45" s="102"/>
      <c r="GZ45" s="102"/>
      <c r="HA45" s="102"/>
      <c r="HB45" s="102"/>
      <c r="HC45" s="102"/>
      <c r="HD45" s="102"/>
      <c r="HE45" s="102"/>
      <c r="HF45" s="102"/>
      <c r="HG45" s="102"/>
      <c r="HH45" s="102"/>
      <c r="HI45" s="102"/>
      <c r="HJ45" s="102"/>
      <c r="HK45" s="102"/>
      <c r="HL45" s="102"/>
      <c r="HM45" s="102"/>
      <c r="HN45" s="102"/>
      <c r="HO45" s="102"/>
      <c r="HP45" s="102"/>
      <c r="HQ45" s="102"/>
      <c r="HR45" s="102"/>
      <c r="HS45" s="102"/>
      <c r="HT45" s="102"/>
      <c r="HU45" s="102"/>
    </row>
    <row r="46" s="125" customFormat="1">
      <c r="A46" s="147">
        <v>35</v>
      </c>
      <c r="B46" s="147" t="s">
        <v>51</v>
      </c>
      <c r="C46" s="164">
        <v>0</v>
      </c>
      <c r="D46" s="164">
        <v>0</v>
      </c>
      <c r="E46" s="164">
        <v>0</v>
      </c>
      <c r="F46" s="165">
        <f t="shared" si="36"/>
      </c>
      <c r="G46" s="166">
        <f t="shared" si="43"/>
      </c>
      <c r="H46" s="164">
        <v>0</v>
      </c>
      <c r="I46" s="164">
        <v>0</v>
      </c>
      <c r="J46" s="164">
        <v>0</v>
      </c>
      <c r="K46" s="165">
        <f t="shared" si="38"/>
      </c>
      <c r="L46" s="166">
        <f t="shared" si="31"/>
      </c>
      <c r="M46" s="164">
        <v>5</v>
      </c>
      <c r="N46" s="164">
        <v>5</v>
      </c>
      <c r="O46" s="164">
        <v>5</v>
      </c>
      <c r="P46" s="165">
        <f t="shared" si="39"/>
      </c>
      <c r="Q46" s="166">
        <f t="shared" si="44"/>
      </c>
      <c r="R46" s="164">
        <v>5</v>
      </c>
      <c r="S46" s="164">
        <v>5</v>
      </c>
      <c r="T46" s="164">
        <v>5</v>
      </c>
      <c r="U46" s="165">
        <f t="shared" si="41"/>
      </c>
      <c r="V46" s="166">
        <f t="shared" si="45"/>
      </c>
      <c r="W46" s="189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2"/>
      <c r="DE46" s="102"/>
      <c r="DF46" s="102"/>
      <c r="DG46" s="102"/>
      <c r="DH46" s="102"/>
      <c r="DI46" s="102"/>
      <c r="DJ46" s="102"/>
      <c r="DK46" s="102"/>
      <c r="DL46" s="102"/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02"/>
      <c r="EB46" s="102"/>
      <c r="EC46" s="102"/>
      <c r="ED46" s="102"/>
      <c r="EE46" s="102"/>
      <c r="EF46" s="102"/>
      <c r="EG46" s="102"/>
      <c r="EH46" s="102"/>
      <c r="EI46" s="102"/>
      <c r="EJ46" s="102"/>
      <c r="EK46" s="102"/>
      <c r="EL46" s="102"/>
      <c r="EM46" s="102"/>
      <c r="EN46" s="102"/>
      <c r="EO46" s="102"/>
      <c r="EP46" s="102"/>
      <c r="EQ46" s="102"/>
      <c r="ER46" s="102"/>
      <c r="ES46" s="102"/>
      <c r="ET46" s="102"/>
      <c r="EU46" s="102"/>
      <c r="EV46" s="102"/>
      <c r="EW46" s="102"/>
      <c r="EX46" s="102"/>
      <c r="EY46" s="102"/>
      <c r="EZ46" s="102"/>
      <c r="FA46" s="102"/>
      <c r="FB46" s="102"/>
      <c r="FC46" s="102"/>
      <c r="FD46" s="102"/>
      <c r="FE46" s="102"/>
      <c r="FF46" s="102"/>
      <c r="FG46" s="102"/>
      <c r="FH46" s="102"/>
      <c r="FI46" s="102"/>
      <c r="FJ46" s="102"/>
      <c r="FK46" s="102"/>
      <c r="FL46" s="102"/>
      <c r="FM46" s="102"/>
      <c r="FN46" s="102"/>
      <c r="FO46" s="102"/>
      <c r="FP46" s="102"/>
      <c r="FQ46" s="102"/>
      <c r="FR46" s="102"/>
      <c r="FS46" s="102"/>
      <c r="FT46" s="102"/>
      <c r="FU46" s="102"/>
      <c r="FV46" s="102"/>
      <c r="FW46" s="102"/>
      <c r="FX46" s="102"/>
      <c r="FY46" s="102"/>
      <c r="FZ46" s="102"/>
      <c r="GA46" s="102"/>
      <c r="GB46" s="102"/>
      <c r="GC46" s="102"/>
      <c r="GD46" s="102"/>
      <c r="GE46" s="102"/>
      <c r="GF46" s="102"/>
      <c r="GG46" s="102"/>
      <c r="GH46" s="102"/>
      <c r="GI46" s="102"/>
      <c r="GJ46" s="102"/>
      <c r="GK46" s="102"/>
      <c r="GL46" s="102"/>
      <c r="GM46" s="102"/>
      <c r="GN46" s="102"/>
      <c r="GO46" s="102"/>
      <c r="GP46" s="102"/>
      <c r="GQ46" s="102"/>
      <c r="GR46" s="102"/>
      <c r="GS46" s="102"/>
      <c r="GT46" s="102"/>
      <c r="GU46" s="102"/>
      <c r="GV46" s="102"/>
      <c r="GW46" s="102"/>
      <c r="GX46" s="102"/>
      <c r="GY46" s="102"/>
      <c r="GZ46" s="102"/>
      <c r="HA46" s="102"/>
      <c r="HB46" s="102"/>
      <c r="HC46" s="102"/>
      <c r="HD46" s="102"/>
      <c r="HE46" s="102"/>
      <c r="HF46" s="102"/>
      <c r="HG46" s="102"/>
      <c r="HH46" s="102"/>
      <c r="HI46" s="102"/>
      <c r="HJ46" s="102"/>
      <c r="HK46" s="102"/>
      <c r="HL46" s="102"/>
      <c r="HM46" s="102"/>
      <c r="HN46" s="102"/>
      <c r="HO46" s="102"/>
      <c r="HP46" s="102"/>
      <c r="HQ46" s="102"/>
      <c r="HR46" s="102"/>
      <c r="HS46" s="102"/>
      <c r="HT46" s="102"/>
      <c r="HU46" s="102"/>
    </row>
    <row r="47" s="125" customFormat="1">
      <c r="A47" s="147">
        <v>36</v>
      </c>
      <c r="B47" s="147" t="s">
        <v>52</v>
      </c>
      <c r="C47" s="164">
        <v>0</v>
      </c>
      <c r="D47" s="164">
        <v>0</v>
      </c>
      <c r="E47" s="164">
        <v>0</v>
      </c>
      <c r="F47" s="165">
        <f t="shared" si="36"/>
      </c>
      <c r="G47" s="166">
        <f t="shared" si="43"/>
      </c>
      <c r="H47" s="164">
        <v>1</v>
      </c>
      <c r="I47" s="164">
        <v>1</v>
      </c>
      <c r="J47" s="164">
        <v>1</v>
      </c>
      <c r="K47" s="165">
        <f t="shared" si="38"/>
      </c>
      <c r="L47" s="166">
        <f t="shared" si="31"/>
      </c>
      <c r="M47" s="164">
        <v>6</v>
      </c>
      <c r="N47" s="164">
        <v>6</v>
      </c>
      <c r="O47" s="164">
        <v>6</v>
      </c>
      <c r="P47" s="165">
        <f t="shared" si="39"/>
      </c>
      <c r="Q47" s="166">
        <f t="shared" si="44"/>
      </c>
      <c r="R47" s="164">
        <v>7</v>
      </c>
      <c r="S47" s="164">
        <v>7</v>
      </c>
      <c r="T47" s="164">
        <v>7</v>
      </c>
      <c r="U47" s="165">
        <f t="shared" si="41"/>
      </c>
      <c r="V47" s="166">
        <f t="shared" si="45"/>
      </c>
      <c r="W47" s="189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2"/>
      <c r="DB47" s="102"/>
      <c r="DC47" s="102"/>
      <c r="DD47" s="102"/>
      <c r="DE47" s="102"/>
      <c r="DF47" s="102"/>
      <c r="DG47" s="102"/>
      <c r="DH47" s="102"/>
      <c r="DI47" s="102"/>
      <c r="DJ47" s="102"/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2"/>
      <c r="DV47" s="102"/>
      <c r="DW47" s="102"/>
      <c r="DX47" s="102"/>
      <c r="DY47" s="102"/>
      <c r="DZ47" s="102"/>
      <c r="EA47" s="102"/>
      <c r="EB47" s="102"/>
      <c r="EC47" s="102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02"/>
      <c r="FB47" s="102"/>
      <c r="FC47" s="102"/>
      <c r="FD47" s="102"/>
      <c r="FE47" s="102"/>
      <c r="FF47" s="102"/>
      <c r="FG47" s="102"/>
      <c r="FH47" s="102"/>
      <c r="FI47" s="102"/>
      <c r="FJ47" s="102"/>
      <c r="FK47" s="102"/>
      <c r="FL47" s="102"/>
      <c r="FM47" s="102"/>
      <c r="FN47" s="102"/>
      <c r="FO47" s="102"/>
      <c r="FP47" s="102"/>
      <c r="FQ47" s="102"/>
      <c r="FR47" s="102"/>
      <c r="FS47" s="102"/>
      <c r="FT47" s="102"/>
      <c r="FU47" s="102"/>
      <c r="FV47" s="102"/>
      <c r="FW47" s="102"/>
      <c r="FX47" s="102"/>
      <c r="FY47" s="102"/>
      <c r="FZ47" s="102"/>
      <c r="GA47" s="102"/>
      <c r="GB47" s="102"/>
      <c r="GC47" s="102"/>
      <c r="GD47" s="102"/>
      <c r="GE47" s="102"/>
      <c r="GF47" s="102"/>
      <c r="GG47" s="102"/>
      <c r="GH47" s="102"/>
      <c r="GI47" s="102"/>
      <c r="GJ47" s="102"/>
      <c r="GK47" s="102"/>
      <c r="GL47" s="102"/>
      <c r="GM47" s="102"/>
      <c r="GN47" s="102"/>
      <c r="GO47" s="102"/>
      <c r="GP47" s="102"/>
      <c r="GQ47" s="102"/>
      <c r="GR47" s="102"/>
      <c r="GS47" s="102"/>
      <c r="GT47" s="102"/>
      <c r="GU47" s="102"/>
      <c r="GV47" s="102"/>
      <c r="GW47" s="102"/>
      <c r="GX47" s="102"/>
      <c r="GY47" s="102"/>
      <c r="GZ47" s="102"/>
      <c r="HA47" s="102"/>
      <c r="HB47" s="102"/>
      <c r="HC47" s="102"/>
      <c r="HD47" s="102"/>
      <c r="HE47" s="102"/>
      <c r="HF47" s="102"/>
      <c r="HG47" s="102"/>
      <c r="HH47" s="102"/>
      <c r="HI47" s="102"/>
      <c r="HJ47" s="102"/>
      <c r="HK47" s="102"/>
      <c r="HL47" s="102"/>
      <c r="HM47" s="102"/>
      <c r="HN47" s="102"/>
      <c r="HO47" s="102"/>
      <c r="HP47" s="102"/>
      <c r="HQ47" s="102"/>
      <c r="HR47" s="102"/>
      <c r="HS47" s="102"/>
      <c r="HT47" s="102"/>
      <c r="HU47" s="102"/>
    </row>
    <row r="48" s="125" customFormat="1">
      <c r="A48" s="147">
        <v>37</v>
      </c>
      <c r="B48" s="147" t="s">
        <v>53</v>
      </c>
      <c r="C48" s="164">
        <v>5</v>
      </c>
      <c r="D48" s="164">
        <v>5</v>
      </c>
      <c r="E48" s="164">
        <v>0</v>
      </c>
      <c r="F48" s="165">
        <f t="shared" si="36"/>
      </c>
      <c r="G48" s="166">
        <f t="shared" si="43"/>
      </c>
      <c r="H48" s="164">
        <v>2</v>
      </c>
      <c r="I48" s="164">
        <v>0</v>
      </c>
      <c r="J48" s="164">
        <v>7</v>
      </c>
      <c r="K48" s="165">
        <f t="shared" si="38"/>
      </c>
      <c r="L48" s="166">
        <f t="shared" si="31"/>
      </c>
      <c r="M48" s="164">
        <v>6</v>
      </c>
      <c r="N48" s="164">
        <v>8</v>
      </c>
      <c r="O48" s="164">
        <v>7</v>
      </c>
      <c r="P48" s="165">
        <f t="shared" si="39"/>
      </c>
      <c r="Q48" s="166">
        <f t="shared" si="44"/>
      </c>
      <c r="R48" s="164">
        <v>13</v>
      </c>
      <c r="S48" s="164">
        <v>13</v>
      </c>
      <c r="T48" s="164">
        <v>14</v>
      </c>
      <c r="U48" s="165">
        <f t="shared" si="41"/>
      </c>
      <c r="V48" s="166">
        <f t="shared" si="45"/>
      </c>
      <c r="W48" s="189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102"/>
      <c r="CZ48" s="102"/>
      <c r="DA48" s="102"/>
      <c r="DB48" s="102"/>
      <c r="DC48" s="102"/>
      <c r="DD48" s="102"/>
      <c r="DE48" s="102"/>
      <c r="DF48" s="102"/>
      <c r="DG48" s="102"/>
      <c r="DH48" s="102"/>
      <c r="DI48" s="102"/>
      <c r="DJ48" s="102"/>
      <c r="DK48" s="102"/>
      <c r="DL48" s="102"/>
      <c r="DM48" s="102"/>
      <c r="DN48" s="102"/>
      <c r="DO48" s="102"/>
      <c r="DP48" s="102"/>
      <c r="DQ48" s="102"/>
      <c r="DR48" s="102"/>
      <c r="DS48" s="102"/>
      <c r="DT48" s="102"/>
      <c r="DU48" s="102"/>
      <c r="DV48" s="102"/>
      <c r="DW48" s="102"/>
      <c r="DX48" s="102"/>
      <c r="DY48" s="102"/>
      <c r="DZ48" s="102"/>
      <c r="EA48" s="102"/>
      <c r="EB48" s="102"/>
      <c r="EC48" s="102"/>
      <c r="ED48" s="102"/>
      <c r="EE48" s="102"/>
      <c r="EF48" s="102"/>
      <c r="EG48" s="102"/>
      <c r="EH48" s="102"/>
      <c r="EI48" s="102"/>
      <c r="EJ48" s="102"/>
      <c r="EK48" s="102"/>
      <c r="EL48" s="102"/>
      <c r="EM48" s="102"/>
      <c r="EN48" s="102"/>
      <c r="EO48" s="102"/>
      <c r="EP48" s="102"/>
      <c r="EQ48" s="102"/>
      <c r="ER48" s="102"/>
      <c r="ES48" s="102"/>
      <c r="ET48" s="102"/>
      <c r="EU48" s="102"/>
      <c r="EV48" s="102"/>
      <c r="EW48" s="102"/>
      <c r="EX48" s="102"/>
      <c r="EY48" s="102"/>
      <c r="EZ48" s="102"/>
      <c r="FA48" s="102"/>
      <c r="FB48" s="102"/>
      <c r="FC48" s="102"/>
      <c r="FD48" s="102"/>
      <c r="FE48" s="102"/>
      <c r="FF48" s="102"/>
      <c r="FG48" s="102"/>
      <c r="FH48" s="102"/>
      <c r="FI48" s="102"/>
      <c r="FJ48" s="102"/>
      <c r="FK48" s="102"/>
      <c r="FL48" s="102"/>
      <c r="FM48" s="102"/>
      <c r="FN48" s="102"/>
      <c r="FO48" s="102"/>
      <c r="FP48" s="102"/>
      <c r="FQ48" s="102"/>
      <c r="FR48" s="102"/>
      <c r="FS48" s="102"/>
      <c r="FT48" s="102"/>
      <c r="FU48" s="102"/>
      <c r="FV48" s="102"/>
      <c r="FW48" s="102"/>
      <c r="FX48" s="102"/>
      <c r="FY48" s="102"/>
      <c r="FZ48" s="102"/>
      <c r="GA48" s="102"/>
      <c r="GB48" s="102"/>
      <c r="GC48" s="102"/>
      <c r="GD48" s="102"/>
      <c r="GE48" s="102"/>
      <c r="GF48" s="102"/>
      <c r="GG48" s="102"/>
      <c r="GH48" s="102"/>
      <c r="GI48" s="102"/>
      <c r="GJ48" s="102"/>
      <c r="GK48" s="102"/>
      <c r="GL48" s="102"/>
      <c r="GM48" s="102"/>
      <c r="GN48" s="102"/>
      <c r="GO48" s="102"/>
      <c r="GP48" s="102"/>
      <c r="GQ48" s="102"/>
      <c r="GR48" s="102"/>
      <c r="GS48" s="102"/>
      <c r="GT48" s="102"/>
      <c r="GU48" s="102"/>
      <c r="GV48" s="102"/>
      <c r="GW48" s="102"/>
      <c r="GX48" s="102"/>
      <c r="GY48" s="102"/>
      <c r="GZ48" s="102"/>
      <c r="HA48" s="102"/>
      <c r="HB48" s="102"/>
      <c r="HC48" s="102"/>
      <c r="HD48" s="102"/>
      <c r="HE48" s="102"/>
      <c r="HF48" s="102"/>
      <c r="HG48" s="102"/>
      <c r="HH48" s="102"/>
      <c r="HI48" s="102"/>
      <c r="HJ48" s="102"/>
      <c r="HK48" s="102"/>
      <c r="HL48" s="102"/>
      <c r="HM48" s="102"/>
      <c r="HN48" s="102"/>
      <c r="HO48" s="102"/>
      <c r="HP48" s="102"/>
      <c r="HQ48" s="102"/>
      <c r="HR48" s="102"/>
      <c r="HS48" s="102"/>
      <c r="HT48" s="102"/>
      <c r="HU48" s="102"/>
    </row>
    <row r="49" s="125" customFormat="1">
      <c r="A49" s="147">
        <v>38</v>
      </c>
      <c r="B49" s="147" t="s">
        <v>54</v>
      </c>
      <c r="C49" s="164">
        <v>0</v>
      </c>
      <c r="D49" s="164">
        <v>0</v>
      </c>
      <c r="E49" s="164">
        <v>0</v>
      </c>
      <c r="F49" s="165">
        <f t="shared" si="36"/>
      </c>
      <c r="G49" s="166">
        <f t="shared" si="43"/>
      </c>
      <c r="H49" s="164">
        <v>0</v>
      </c>
      <c r="I49" s="164">
        <v>0</v>
      </c>
      <c r="J49" s="164">
        <v>0</v>
      </c>
      <c r="K49" s="165">
        <f t="shared" si="38"/>
      </c>
      <c r="L49" s="166">
        <f t="shared" si="31"/>
      </c>
      <c r="M49" s="164">
        <v>0</v>
      </c>
      <c r="N49" s="164">
        <v>0</v>
      </c>
      <c r="O49" s="164">
        <v>0</v>
      </c>
      <c r="P49" s="165">
        <f t="shared" si="39"/>
      </c>
      <c r="Q49" s="166">
        <f t="shared" si="44"/>
      </c>
      <c r="R49" s="164">
        <v>0</v>
      </c>
      <c r="S49" s="164">
        <v>0</v>
      </c>
      <c r="T49" s="164">
        <v>0</v>
      </c>
      <c r="U49" s="165">
        <f t="shared" si="41"/>
      </c>
      <c r="V49" s="166">
        <f t="shared" si="45"/>
      </c>
      <c r="W49" s="189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  <c r="DA49" s="102"/>
      <c r="DB49" s="102"/>
      <c r="DC49" s="102"/>
      <c r="DD49" s="102"/>
      <c r="DE49" s="102"/>
      <c r="DF49" s="102"/>
      <c r="DG49" s="102"/>
      <c r="DH49" s="102"/>
      <c r="DI49" s="102"/>
      <c r="DJ49" s="102"/>
      <c r="DK49" s="102"/>
      <c r="DL49" s="102"/>
      <c r="DM49" s="102"/>
      <c r="DN49" s="102"/>
      <c r="DO49" s="102"/>
      <c r="DP49" s="102"/>
      <c r="DQ49" s="102"/>
      <c r="DR49" s="102"/>
      <c r="DS49" s="102"/>
      <c r="DT49" s="102"/>
      <c r="DU49" s="102"/>
      <c r="DV49" s="102"/>
      <c r="DW49" s="102"/>
      <c r="DX49" s="102"/>
      <c r="DY49" s="102"/>
      <c r="DZ49" s="102"/>
      <c r="EA49" s="102"/>
      <c r="EB49" s="102"/>
      <c r="EC49" s="102"/>
      <c r="ED49" s="102"/>
      <c r="EE49" s="102"/>
      <c r="EF49" s="102"/>
      <c r="EG49" s="102"/>
      <c r="EH49" s="102"/>
      <c r="EI49" s="102"/>
      <c r="EJ49" s="102"/>
      <c r="EK49" s="102"/>
      <c r="EL49" s="102"/>
      <c r="EM49" s="102"/>
      <c r="EN49" s="102"/>
      <c r="EO49" s="102"/>
      <c r="EP49" s="102"/>
      <c r="EQ49" s="102"/>
      <c r="ER49" s="102"/>
      <c r="ES49" s="102"/>
      <c r="ET49" s="102"/>
      <c r="EU49" s="102"/>
      <c r="EV49" s="102"/>
      <c r="EW49" s="102"/>
      <c r="EX49" s="102"/>
      <c r="EY49" s="102"/>
      <c r="EZ49" s="102"/>
      <c r="FA49" s="102"/>
      <c r="FB49" s="102"/>
      <c r="FC49" s="102"/>
      <c r="FD49" s="102"/>
      <c r="FE49" s="102"/>
      <c r="FF49" s="102"/>
      <c r="FG49" s="102"/>
      <c r="FH49" s="102"/>
      <c r="FI49" s="102"/>
      <c r="FJ49" s="102"/>
      <c r="FK49" s="102"/>
      <c r="FL49" s="102"/>
      <c r="FM49" s="102"/>
      <c r="FN49" s="102"/>
      <c r="FO49" s="102"/>
      <c r="FP49" s="102"/>
      <c r="FQ49" s="102"/>
      <c r="FR49" s="102"/>
      <c r="FS49" s="102"/>
      <c r="FT49" s="102"/>
      <c r="FU49" s="102"/>
      <c r="FV49" s="102"/>
      <c r="FW49" s="102"/>
      <c r="FX49" s="102"/>
      <c r="FY49" s="102"/>
      <c r="FZ49" s="102"/>
      <c r="GA49" s="102"/>
      <c r="GB49" s="102"/>
      <c r="GC49" s="102"/>
      <c r="GD49" s="102"/>
      <c r="GE49" s="102"/>
      <c r="GF49" s="102"/>
      <c r="GG49" s="102"/>
      <c r="GH49" s="102"/>
      <c r="GI49" s="102"/>
      <c r="GJ49" s="102"/>
      <c r="GK49" s="102"/>
      <c r="GL49" s="102"/>
      <c r="GM49" s="102"/>
      <c r="GN49" s="102"/>
      <c r="GO49" s="102"/>
      <c r="GP49" s="102"/>
      <c r="GQ49" s="102"/>
      <c r="GR49" s="102"/>
      <c r="GS49" s="102"/>
      <c r="GT49" s="102"/>
      <c r="GU49" s="102"/>
      <c r="GV49" s="102"/>
      <c r="GW49" s="102"/>
      <c r="GX49" s="102"/>
      <c r="GY49" s="102"/>
      <c r="GZ49" s="102"/>
      <c r="HA49" s="102"/>
      <c r="HB49" s="102"/>
      <c r="HC49" s="102"/>
      <c r="HD49" s="102"/>
      <c r="HE49" s="102"/>
      <c r="HF49" s="102"/>
      <c r="HG49" s="102"/>
      <c r="HH49" s="102"/>
      <c r="HI49" s="102"/>
      <c r="HJ49" s="102"/>
      <c r="HK49" s="102"/>
      <c r="HL49" s="102"/>
      <c r="HM49" s="102"/>
      <c r="HN49" s="102"/>
      <c r="HO49" s="102"/>
      <c r="HP49" s="102"/>
      <c r="HQ49" s="102"/>
      <c r="HR49" s="102"/>
      <c r="HS49" s="102"/>
      <c r="HT49" s="102"/>
      <c r="HU49" s="102"/>
    </row>
    <row r="50" s="125" customFormat="1">
      <c r="A50" s="147">
        <v>39</v>
      </c>
      <c r="B50" s="147" t="s">
        <v>55</v>
      </c>
      <c r="C50" s="164">
        <v>0</v>
      </c>
      <c r="D50" s="164">
        <v>0</v>
      </c>
      <c r="E50" s="164">
        <v>0</v>
      </c>
      <c r="F50" s="165">
        <f t="shared" si="36"/>
      </c>
      <c r="G50" s="166">
        <f t="shared" si="43"/>
      </c>
      <c r="H50" s="164">
        <v>2</v>
      </c>
      <c r="I50" s="164">
        <v>2</v>
      </c>
      <c r="J50" s="164">
        <v>0</v>
      </c>
      <c r="K50" s="165">
        <f t="shared" si="38"/>
      </c>
      <c r="L50" s="166">
        <f t="shared" si="31"/>
      </c>
      <c r="M50" s="164">
        <v>4</v>
      </c>
      <c r="N50" s="164">
        <v>4</v>
      </c>
      <c r="O50" s="164">
        <v>0</v>
      </c>
      <c r="P50" s="165">
        <f t="shared" si="39"/>
      </c>
      <c r="Q50" s="166">
        <f t="shared" si="44"/>
      </c>
      <c r="R50" s="164">
        <v>6</v>
      </c>
      <c r="S50" s="164">
        <v>6</v>
      </c>
      <c r="T50" s="164">
        <v>0</v>
      </c>
      <c r="U50" s="165">
        <f t="shared" si="41"/>
      </c>
      <c r="V50" s="166">
        <f t="shared" si="45"/>
      </c>
      <c r="W50" s="189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  <c r="DE50" s="102"/>
      <c r="DF50" s="102"/>
      <c r="DG50" s="102"/>
      <c r="DH50" s="102"/>
      <c r="DI50" s="102"/>
      <c r="DJ50" s="102"/>
      <c r="DK50" s="102"/>
      <c r="DL50" s="102"/>
      <c r="DM50" s="102"/>
      <c r="DN50" s="102"/>
      <c r="DO50" s="102"/>
      <c r="DP50" s="102"/>
      <c r="DQ50" s="102"/>
      <c r="DR50" s="102"/>
      <c r="DS50" s="102"/>
      <c r="DT50" s="102"/>
      <c r="DU50" s="102"/>
      <c r="DV50" s="102"/>
      <c r="DW50" s="102"/>
      <c r="DX50" s="102"/>
      <c r="DY50" s="102"/>
      <c r="DZ50" s="102"/>
      <c r="EA50" s="102"/>
      <c r="EB50" s="102"/>
      <c r="EC50" s="102"/>
      <c r="ED50" s="102"/>
      <c r="EE50" s="102"/>
      <c r="EF50" s="102"/>
      <c r="EG50" s="102"/>
      <c r="EH50" s="102"/>
      <c r="EI50" s="102"/>
      <c r="EJ50" s="102"/>
      <c r="EK50" s="102"/>
      <c r="EL50" s="102"/>
      <c r="EM50" s="102"/>
      <c r="EN50" s="102"/>
      <c r="EO50" s="102"/>
      <c r="EP50" s="102"/>
      <c r="EQ50" s="102"/>
      <c r="ER50" s="102"/>
      <c r="ES50" s="102"/>
      <c r="ET50" s="102"/>
      <c r="EU50" s="102"/>
      <c r="EV50" s="102"/>
      <c r="EW50" s="102"/>
      <c r="EX50" s="102"/>
      <c r="EY50" s="102"/>
      <c r="EZ50" s="102"/>
      <c r="FA50" s="102"/>
      <c r="FB50" s="102"/>
      <c r="FC50" s="102"/>
      <c r="FD50" s="102"/>
      <c r="FE50" s="102"/>
      <c r="FF50" s="102"/>
      <c r="FG50" s="102"/>
      <c r="FH50" s="102"/>
      <c r="FI50" s="102"/>
      <c r="FJ50" s="102"/>
      <c r="FK50" s="102"/>
      <c r="FL50" s="102"/>
      <c r="FM50" s="102"/>
      <c r="FN50" s="102"/>
      <c r="FO50" s="102"/>
      <c r="FP50" s="102"/>
      <c r="FQ50" s="102"/>
      <c r="FR50" s="102"/>
      <c r="FS50" s="102"/>
      <c r="FT50" s="102"/>
      <c r="FU50" s="102"/>
      <c r="FV50" s="102"/>
      <c r="FW50" s="102"/>
      <c r="FX50" s="102"/>
      <c r="FY50" s="102"/>
      <c r="FZ50" s="102"/>
      <c r="GA50" s="102"/>
      <c r="GB50" s="102"/>
      <c r="GC50" s="102"/>
      <c r="GD50" s="102"/>
      <c r="GE50" s="102"/>
      <c r="GF50" s="102"/>
      <c r="GG50" s="102"/>
      <c r="GH50" s="102"/>
      <c r="GI50" s="102"/>
      <c r="GJ50" s="102"/>
      <c r="GK50" s="102"/>
      <c r="GL50" s="102"/>
      <c r="GM50" s="102"/>
      <c r="GN50" s="102"/>
      <c r="GO50" s="102"/>
      <c r="GP50" s="102"/>
      <c r="GQ50" s="102"/>
      <c r="GR50" s="102"/>
      <c r="GS50" s="102"/>
      <c r="GT50" s="102"/>
      <c r="GU50" s="102"/>
      <c r="GV50" s="102"/>
      <c r="GW50" s="102"/>
      <c r="GX50" s="102"/>
      <c r="GY50" s="102"/>
      <c r="GZ50" s="102"/>
      <c r="HA50" s="102"/>
      <c r="HB50" s="102"/>
      <c r="HC50" s="102"/>
      <c r="HD50" s="102"/>
      <c r="HE50" s="102"/>
      <c r="HF50" s="102"/>
      <c r="HG50" s="102"/>
      <c r="HH50" s="102"/>
      <c r="HI50" s="102"/>
      <c r="HJ50" s="102"/>
      <c r="HK50" s="102"/>
      <c r="HL50" s="102"/>
      <c r="HM50" s="102"/>
      <c r="HN50" s="102"/>
      <c r="HO50" s="102"/>
      <c r="HP50" s="102"/>
      <c r="HQ50" s="102"/>
      <c r="HR50" s="102"/>
      <c r="HS50" s="102"/>
      <c r="HT50" s="102"/>
      <c r="HU50" s="102"/>
    </row>
    <row r="51" s="125" customFormat="1">
      <c r="A51" s="147">
        <v>40</v>
      </c>
      <c r="B51" s="147" t="s">
        <v>56</v>
      </c>
      <c r="C51" s="164">
        <v>0</v>
      </c>
      <c r="D51" s="164">
        <v>0</v>
      </c>
      <c r="E51" s="164">
        <v>0</v>
      </c>
      <c r="F51" s="165">
        <f t="shared" si="36"/>
      </c>
      <c r="G51" s="166">
        <f t="shared" si="43"/>
      </c>
      <c r="H51" s="164">
        <v>0</v>
      </c>
      <c r="I51" s="164">
        <v>0</v>
      </c>
      <c r="J51" s="164">
        <v>0</v>
      </c>
      <c r="K51" s="165">
        <f t="shared" si="38"/>
      </c>
      <c r="L51" s="166">
        <f t="shared" si="31"/>
      </c>
      <c r="M51" s="164">
        <v>0</v>
      </c>
      <c r="N51" s="164">
        <v>0</v>
      </c>
      <c r="O51" s="164">
        <v>0</v>
      </c>
      <c r="P51" s="165">
        <f t="shared" si="39"/>
      </c>
      <c r="Q51" s="166">
        <f t="shared" si="44"/>
      </c>
      <c r="R51" s="164">
        <v>0</v>
      </c>
      <c r="S51" s="164">
        <v>0</v>
      </c>
      <c r="T51" s="164">
        <v>0</v>
      </c>
      <c r="U51" s="165">
        <f t="shared" si="41"/>
      </c>
      <c r="V51" s="166">
        <f t="shared" si="45"/>
      </c>
      <c r="W51" s="189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102"/>
      <c r="CZ51" s="102"/>
      <c r="DA51" s="102"/>
      <c r="DB51" s="102"/>
      <c r="DC51" s="102"/>
      <c r="DD51" s="102"/>
      <c r="DE51" s="102"/>
      <c r="DF51" s="102"/>
      <c r="DG51" s="102"/>
      <c r="DH51" s="102"/>
      <c r="DI51" s="102"/>
      <c r="DJ51" s="102"/>
      <c r="DK51" s="102"/>
      <c r="DL51" s="102"/>
      <c r="DM51" s="102"/>
      <c r="DN51" s="102"/>
      <c r="DO51" s="102"/>
      <c r="DP51" s="102"/>
      <c r="DQ51" s="102"/>
      <c r="DR51" s="102"/>
      <c r="DS51" s="102"/>
      <c r="DT51" s="102"/>
      <c r="DU51" s="102"/>
      <c r="DV51" s="102"/>
      <c r="DW51" s="102"/>
      <c r="DX51" s="102"/>
      <c r="DY51" s="102"/>
      <c r="DZ51" s="102"/>
      <c r="EA51" s="102"/>
      <c r="EB51" s="102"/>
      <c r="EC51" s="102"/>
      <c r="ED51" s="102"/>
      <c r="EE51" s="102"/>
      <c r="EF51" s="102"/>
      <c r="EG51" s="102"/>
      <c r="EH51" s="102"/>
      <c r="EI51" s="102"/>
      <c r="EJ51" s="102"/>
      <c r="EK51" s="102"/>
      <c r="EL51" s="102"/>
      <c r="EM51" s="102"/>
      <c r="EN51" s="102"/>
      <c r="EO51" s="102"/>
      <c r="EP51" s="102"/>
      <c r="EQ51" s="102"/>
      <c r="ER51" s="102"/>
      <c r="ES51" s="102"/>
      <c r="ET51" s="102"/>
      <c r="EU51" s="102"/>
      <c r="EV51" s="102"/>
      <c r="EW51" s="102"/>
      <c r="EX51" s="102"/>
      <c r="EY51" s="102"/>
      <c r="EZ51" s="102"/>
      <c r="FA51" s="102"/>
      <c r="FB51" s="102"/>
      <c r="FC51" s="102"/>
      <c r="FD51" s="102"/>
      <c r="FE51" s="102"/>
      <c r="FF51" s="102"/>
      <c r="FG51" s="102"/>
      <c r="FH51" s="102"/>
      <c r="FI51" s="102"/>
      <c r="FJ51" s="102"/>
      <c r="FK51" s="102"/>
      <c r="FL51" s="102"/>
      <c r="FM51" s="102"/>
      <c r="FN51" s="102"/>
      <c r="FO51" s="102"/>
      <c r="FP51" s="102"/>
      <c r="FQ51" s="102"/>
      <c r="FR51" s="102"/>
      <c r="FS51" s="102"/>
      <c r="FT51" s="102"/>
      <c r="FU51" s="102"/>
      <c r="FV51" s="102"/>
      <c r="FW51" s="102"/>
      <c r="FX51" s="102"/>
      <c r="FY51" s="102"/>
      <c r="FZ51" s="102"/>
      <c r="GA51" s="102"/>
      <c r="GB51" s="102"/>
      <c r="GC51" s="102"/>
      <c r="GD51" s="102"/>
      <c r="GE51" s="102"/>
      <c r="GF51" s="102"/>
      <c r="GG51" s="102"/>
      <c r="GH51" s="102"/>
      <c r="GI51" s="102"/>
      <c r="GJ51" s="102"/>
      <c r="GK51" s="102"/>
      <c r="GL51" s="102"/>
      <c r="GM51" s="102"/>
      <c r="GN51" s="102"/>
      <c r="GO51" s="102"/>
      <c r="GP51" s="102"/>
      <c r="GQ51" s="102"/>
      <c r="GR51" s="102"/>
      <c r="GS51" s="102"/>
      <c r="GT51" s="102"/>
      <c r="GU51" s="102"/>
      <c r="GV51" s="102"/>
      <c r="GW51" s="102"/>
      <c r="GX51" s="102"/>
      <c r="GY51" s="102"/>
      <c r="GZ51" s="102"/>
      <c r="HA51" s="102"/>
      <c r="HB51" s="102"/>
      <c r="HC51" s="102"/>
      <c r="HD51" s="102"/>
      <c r="HE51" s="102"/>
      <c r="HF51" s="102"/>
      <c r="HG51" s="102"/>
      <c r="HH51" s="102"/>
      <c r="HI51" s="102"/>
      <c r="HJ51" s="102"/>
      <c r="HK51" s="102"/>
      <c r="HL51" s="102"/>
      <c r="HM51" s="102"/>
      <c r="HN51" s="102"/>
      <c r="HO51" s="102"/>
      <c r="HP51" s="102"/>
      <c r="HQ51" s="102"/>
      <c r="HR51" s="102"/>
      <c r="HS51" s="102"/>
      <c r="HT51" s="102"/>
      <c r="HU51" s="102"/>
    </row>
    <row r="52" s="125" customFormat="1">
      <c r="A52" s="147">
        <v>41</v>
      </c>
      <c r="B52" s="147" t="s">
        <v>57</v>
      </c>
      <c r="C52" s="164">
        <v>0</v>
      </c>
      <c r="D52" s="164">
        <v>0</v>
      </c>
      <c r="E52" s="164">
        <v>0</v>
      </c>
      <c r="F52" s="165">
        <f t="shared" si="36"/>
      </c>
      <c r="G52" s="166">
        <f t="shared" si="43"/>
      </c>
      <c r="H52" s="164">
        <v>0</v>
      </c>
      <c r="I52" s="164">
        <v>0</v>
      </c>
      <c r="J52" s="164">
        <v>0</v>
      </c>
      <c r="K52" s="165">
        <f t="shared" si="38"/>
      </c>
      <c r="L52" s="166">
        <f t="shared" si="31"/>
      </c>
      <c r="M52" s="164">
        <v>4</v>
      </c>
      <c r="N52" s="164">
        <v>4</v>
      </c>
      <c r="O52" s="164">
        <v>4</v>
      </c>
      <c r="P52" s="165">
        <f t="shared" si="39"/>
      </c>
      <c r="Q52" s="166">
        <f t="shared" si="44"/>
      </c>
      <c r="R52" s="164">
        <v>4</v>
      </c>
      <c r="S52" s="164">
        <v>4</v>
      </c>
      <c r="T52" s="164">
        <v>4</v>
      </c>
      <c r="U52" s="165">
        <f t="shared" si="41"/>
      </c>
      <c r="V52" s="166">
        <f t="shared" si="45"/>
      </c>
      <c r="W52" s="189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2"/>
      <c r="DA52" s="102"/>
      <c r="DB52" s="102"/>
      <c r="DC52" s="102"/>
      <c r="DD52" s="102"/>
      <c r="DE52" s="102"/>
      <c r="DF52" s="102"/>
      <c r="DG52" s="102"/>
      <c r="DH52" s="102"/>
      <c r="DI52" s="102"/>
      <c r="DJ52" s="102"/>
      <c r="DK52" s="102"/>
      <c r="DL52" s="102"/>
      <c r="DM52" s="102"/>
      <c r="DN52" s="102"/>
      <c r="DO52" s="102"/>
      <c r="DP52" s="102"/>
      <c r="DQ52" s="102"/>
      <c r="DR52" s="102"/>
      <c r="DS52" s="102"/>
      <c r="DT52" s="102"/>
      <c r="DU52" s="102"/>
      <c r="DV52" s="102"/>
      <c r="DW52" s="102"/>
      <c r="DX52" s="102"/>
      <c r="DY52" s="102"/>
      <c r="DZ52" s="102"/>
      <c r="EA52" s="102"/>
      <c r="EB52" s="102"/>
      <c r="EC52" s="102"/>
      <c r="ED52" s="102"/>
      <c r="EE52" s="102"/>
      <c r="EF52" s="102"/>
      <c r="EG52" s="102"/>
      <c r="EH52" s="102"/>
      <c r="EI52" s="102"/>
      <c r="EJ52" s="102"/>
      <c r="EK52" s="102"/>
      <c r="EL52" s="102"/>
      <c r="EM52" s="102"/>
      <c r="EN52" s="102"/>
      <c r="EO52" s="102"/>
      <c r="EP52" s="102"/>
      <c r="EQ52" s="102"/>
      <c r="ER52" s="102"/>
      <c r="ES52" s="102"/>
      <c r="ET52" s="102"/>
      <c r="EU52" s="102"/>
      <c r="EV52" s="102"/>
      <c r="EW52" s="102"/>
      <c r="EX52" s="102"/>
      <c r="EY52" s="102"/>
      <c r="EZ52" s="102"/>
      <c r="FA52" s="102"/>
      <c r="FB52" s="102"/>
      <c r="FC52" s="102"/>
      <c r="FD52" s="102"/>
      <c r="FE52" s="102"/>
      <c r="FF52" s="102"/>
      <c r="FG52" s="102"/>
      <c r="FH52" s="102"/>
      <c r="FI52" s="102"/>
      <c r="FJ52" s="102"/>
      <c r="FK52" s="102"/>
      <c r="FL52" s="102"/>
      <c r="FM52" s="102"/>
      <c r="FN52" s="102"/>
      <c r="FO52" s="102"/>
      <c r="FP52" s="102"/>
      <c r="FQ52" s="102"/>
      <c r="FR52" s="102"/>
      <c r="FS52" s="102"/>
      <c r="FT52" s="102"/>
      <c r="FU52" s="102"/>
      <c r="FV52" s="102"/>
      <c r="FW52" s="102"/>
      <c r="FX52" s="102"/>
      <c r="FY52" s="102"/>
      <c r="FZ52" s="102"/>
      <c r="GA52" s="102"/>
      <c r="GB52" s="102"/>
      <c r="GC52" s="102"/>
      <c r="GD52" s="102"/>
      <c r="GE52" s="102"/>
      <c r="GF52" s="102"/>
      <c r="GG52" s="102"/>
      <c r="GH52" s="102"/>
      <c r="GI52" s="102"/>
      <c r="GJ52" s="102"/>
      <c r="GK52" s="102"/>
      <c r="GL52" s="102"/>
      <c r="GM52" s="102"/>
      <c r="GN52" s="102"/>
      <c r="GO52" s="102"/>
      <c r="GP52" s="102"/>
      <c r="GQ52" s="102"/>
      <c r="GR52" s="102"/>
      <c r="GS52" s="102"/>
      <c r="GT52" s="102"/>
      <c r="GU52" s="102"/>
      <c r="GV52" s="102"/>
      <c r="GW52" s="102"/>
      <c r="GX52" s="102"/>
      <c r="GY52" s="102"/>
      <c r="GZ52" s="102"/>
      <c r="HA52" s="102"/>
      <c r="HB52" s="102"/>
      <c r="HC52" s="102"/>
      <c r="HD52" s="102"/>
      <c r="HE52" s="102"/>
      <c r="HF52" s="102"/>
      <c r="HG52" s="102"/>
      <c r="HH52" s="102"/>
      <c r="HI52" s="102"/>
      <c r="HJ52" s="102"/>
      <c r="HK52" s="102"/>
      <c r="HL52" s="102"/>
      <c r="HM52" s="102"/>
      <c r="HN52" s="102"/>
      <c r="HO52" s="102"/>
      <c r="HP52" s="102"/>
      <c r="HQ52" s="102"/>
      <c r="HR52" s="102"/>
      <c r="HS52" s="102"/>
      <c r="HT52" s="102"/>
      <c r="HU52" s="102"/>
    </row>
    <row r="53" s="125" customFormat="1">
      <c r="A53" s="147">
        <v>42</v>
      </c>
      <c r="B53" s="147" t="s">
        <v>58</v>
      </c>
      <c r="C53" s="164">
        <v>0</v>
      </c>
      <c r="D53" s="164">
        <v>0</v>
      </c>
      <c r="E53" s="164">
        <v>0</v>
      </c>
      <c r="F53" s="165">
        <f t="shared" si="36"/>
      </c>
      <c r="G53" s="166">
        <f t="shared" si="43"/>
      </c>
      <c r="H53" s="164">
        <v>0</v>
      </c>
      <c r="I53" s="164">
        <v>0</v>
      </c>
      <c r="J53" s="164">
        <v>0</v>
      </c>
      <c r="K53" s="165">
        <f t="shared" si="38"/>
      </c>
      <c r="L53" s="166">
        <f t="shared" si="31"/>
      </c>
      <c r="M53" s="164">
        <v>4</v>
      </c>
      <c r="N53" s="164">
        <v>4</v>
      </c>
      <c r="O53" s="164">
        <v>4</v>
      </c>
      <c r="P53" s="165">
        <f t="shared" si="39"/>
      </c>
      <c r="Q53" s="166">
        <f t="shared" si="44"/>
      </c>
      <c r="R53" s="164">
        <v>4</v>
      </c>
      <c r="S53" s="164">
        <v>4</v>
      </c>
      <c r="T53" s="164">
        <v>4</v>
      </c>
      <c r="U53" s="165">
        <f t="shared" si="41"/>
      </c>
      <c r="V53" s="166">
        <f t="shared" si="45"/>
      </c>
      <c r="W53" s="189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102"/>
      <c r="CZ53" s="102"/>
      <c r="DA53" s="102"/>
      <c r="DB53" s="102"/>
      <c r="DC53" s="102"/>
      <c r="DD53" s="102"/>
      <c r="DE53" s="102"/>
      <c r="DF53" s="102"/>
      <c r="DG53" s="102"/>
      <c r="DH53" s="102"/>
      <c r="DI53" s="102"/>
      <c r="DJ53" s="102"/>
      <c r="DK53" s="102"/>
      <c r="DL53" s="102"/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102"/>
      <c r="DZ53" s="102"/>
      <c r="EA53" s="102"/>
      <c r="EB53" s="102"/>
      <c r="EC53" s="102"/>
      <c r="ED53" s="102"/>
      <c r="EE53" s="102"/>
      <c r="EF53" s="102"/>
      <c r="EG53" s="102"/>
      <c r="EH53" s="102"/>
      <c r="EI53" s="102"/>
      <c r="EJ53" s="102"/>
      <c r="EK53" s="102"/>
      <c r="EL53" s="102"/>
      <c r="EM53" s="102"/>
      <c r="EN53" s="102"/>
      <c r="EO53" s="102"/>
      <c r="EP53" s="102"/>
      <c r="EQ53" s="102"/>
      <c r="ER53" s="102"/>
      <c r="ES53" s="102"/>
      <c r="ET53" s="102"/>
      <c r="EU53" s="102"/>
      <c r="EV53" s="102"/>
      <c r="EW53" s="102"/>
      <c r="EX53" s="102"/>
      <c r="EY53" s="102"/>
      <c r="EZ53" s="102"/>
      <c r="FA53" s="102"/>
      <c r="FB53" s="102"/>
      <c r="FC53" s="102"/>
      <c r="FD53" s="102"/>
      <c r="FE53" s="102"/>
      <c r="FF53" s="102"/>
      <c r="FG53" s="102"/>
      <c r="FH53" s="102"/>
      <c r="FI53" s="102"/>
      <c r="FJ53" s="102"/>
      <c r="FK53" s="102"/>
      <c r="FL53" s="102"/>
      <c r="FM53" s="102"/>
      <c r="FN53" s="102"/>
      <c r="FO53" s="102"/>
      <c r="FP53" s="102"/>
      <c r="FQ53" s="102"/>
      <c r="FR53" s="102"/>
      <c r="FS53" s="102"/>
      <c r="FT53" s="102"/>
      <c r="FU53" s="102"/>
      <c r="FV53" s="102"/>
      <c r="FW53" s="102"/>
      <c r="FX53" s="102"/>
      <c r="FY53" s="102"/>
      <c r="FZ53" s="102"/>
      <c r="GA53" s="102"/>
      <c r="GB53" s="102"/>
      <c r="GC53" s="102"/>
      <c r="GD53" s="102"/>
      <c r="GE53" s="102"/>
      <c r="GF53" s="102"/>
      <c r="GG53" s="102"/>
      <c r="GH53" s="102"/>
      <c r="GI53" s="102"/>
      <c r="GJ53" s="102"/>
      <c r="GK53" s="102"/>
      <c r="GL53" s="102"/>
      <c r="GM53" s="102"/>
      <c r="GN53" s="102"/>
      <c r="GO53" s="102"/>
      <c r="GP53" s="102"/>
      <c r="GQ53" s="102"/>
      <c r="GR53" s="102"/>
      <c r="GS53" s="102"/>
      <c r="GT53" s="102"/>
      <c r="GU53" s="102"/>
      <c r="GV53" s="102"/>
      <c r="GW53" s="102"/>
      <c r="GX53" s="102"/>
      <c r="GY53" s="102"/>
      <c r="GZ53" s="102"/>
      <c r="HA53" s="102"/>
      <c r="HB53" s="102"/>
      <c r="HC53" s="102"/>
      <c r="HD53" s="102"/>
      <c r="HE53" s="102"/>
      <c r="HF53" s="102"/>
      <c r="HG53" s="102"/>
      <c r="HH53" s="102"/>
      <c r="HI53" s="102"/>
      <c r="HJ53" s="102"/>
      <c r="HK53" s="102"/>
      <c r="HL53" s="102"/>
      <c r="HM53" s="102"/>
      <c r="HN53" s="102"/>
      <c r="HO53" s="102"/>
      <c r="HP53" s="102"/>
      <c r="HQ53" s="102"/>
      <c r="HR53" s="102"/>
      <c r="HS53" s="102"/>
      <c r="HT53" s="102"/>
      <c r="HU53" s="102"/>
    </row>
    <row r="54" s="125" customFormat="1">
      <c r="A54" s="179"/>
      <c r="B54" s="179" t="s">
        <v>59</v>
      </c>
      <c r="C54" s="122">
        <f>SUM(C46:C53)</f>
      </c>
      <c r="D54" s="122">
        <f>SUM(D46:D53)</f>
      </c>
      <c r="E54" s="122">
        <f>SUM(E46:E53)</f>
      </c>
      <c r="F54" s="123">
        <f ref="F54:F55" t="shared" si="46">+(E54-C54)</f>
      </c>
      <c r="G54" s="166">
        <f t="shared" si="43"/>
      </c>
      <c r="H54" s="122">
        <f>SUM(H46:H53)</f>
      </c>
      <c r="I54" s="122">
        <f>SUM(I46:I53)</f>
      </c>
      <c r="J54" s="122">
        <f>SUM(J46:J53)</f>
      </c>
      <c r="K54" s="123">
        <f ref="K54:K55" t="shared" si="47">+(J54-H54)</f>
      </c>
      <c r="L54" s="166">
        <f t="shared" si="31"/>
      </c>
      <c r="M54" s="122">
        <f>SUM(M46:M53)</f>
      </c>
      <c r="N54" s="122">
        <f>SUM(N46:N53)</f>
      </c>
      <c r="O54" s="122">
        <f>SUM(O46:O53)</f>
      </c>
      <c r="P54" s="123">
        <f ref="P54:P55" t="shared" si="48">+(O54-M54)</f>
      </c>
      <c r="Q54" s="166">
        <f t="shared" si="44"/>
      </c>
      <c r="R54" s="122">
        <f>SUM(R46:R53)</f>
      </c>
      <c r="S54" s="122">
        <f>SUM(S46:S53)</f>
      </c>
      <c r="T54" s="122">
        <f>SUM(T46:T53)</f>
      </c>
      <c r="U54" s="123">
        <f ref="U54:U55" t="shared" si="49">+(T54-R54)</f>
      </c>
      <c r="V54" s="166">
        <f t="shared" si="45"/>
      </c>
      <c r="W54" s="189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102"/>
      <c r="CZ54" s="102"/>
      <c r="DA54" s="102"/>
      <c r="DB54" s="102"/>
      <c r="DC54" s="102"/>
      <c r="DD54" s="102"/>
      <c r="DE54" s="102"/>
      <c r="DF54" s="102"/>
      <c r="DG54" s="102"/>
      <c r="DH54" s="102"/>
      <c r="DI54" s="102"/>
      <c r="DJ54" s="102"/>
      <c r="DK54" s="102"/>
      <c r="DL54" s="102"/>
      <c r="DM54" s="102"/>
      <c r="DN54" s="102"/>
      <c r="DO54" s="102"/>
      <c r="DP54" s="102"/>
      <c r="DQ54" s="102"/>
      <c r="DR54" s="102"/>
      <c r="DS54" s="102"/>
      <c r="DT54" s="102"/>
      <c r="DU54" s="102"/>
      <c r="DV54" s="102"/>
      <c r="DW54" s="102"/>
      <c r="DX54" s="102"/>
      <c r="DY54" s="102"/>
      <c r="DZ54" s="102"/>
      <c r="EA54" s="102"/>
      <c r="EB54" s="102"/>
      <c r="EC54" s="102"/>
      <c r="ED54" s="102"/>
      <c r="EE54" s="102"/>
      <c r="EF54" s="102"/>
      <c r="EG54" s="102"/>
      <c r="EH54" s="102"/>
      <c r="EI54" s="102"/>
      <c r="EJ54" s="102"/>
      <c r="EK54" s="102"/>
      <c r="EL54" s="102"/>
      <c r="EM54" s="102"/>
      <c r="EN54" s="102"/>
      <c r="EO54" s="102"/>
      <c r="EP54" s="102"/>
      <c r="EQ54" s="102"/>
      <c r="ER54" s="102"/>
      <c r="ES54" s="102"/>
      <c r="ET54" s="102"/>
      <c r="EU54" s="102"/>
      <c r="EV54" s="102"/>
      <c r="EW54" s="102"/>
      <c r="EX54" s="102"/>
      <c r="EY54" s="102"/>
      <c r="EZ54" s="102"/>
      <c r="FA54" s="102"/>
      <c r="FB54" s="102"/>
      <c r="FC54" s="102"/>
      <c r="FD54" s="102"/>
      <c r="FE54" s="102"/>
      <c r="FF54" s="102"/>
      <c r="FG54" s="102"/>
      <c r="FH54" s="102"/>
      <c r="FI54" s="102"/>
      <c r="FJ54" s="102"/>
      <c r="FK54" s="102"/>
      <c r="FL54" s="102"/>
      <c r="FM54" s="102"/>
      <c r="FN54" s="102"/>
      <c r="FO54" s="102"/>
      <c r="FP54" s="102"/>
      <c r="FQ54" s="102"/>
      <c r="FR54" s="102"/>
      <c r="FS54" s="102"/>
      <c r="FT54" s="102"/>
      <c r="FU54" s="102"/>
      <c r="FV54" s="102"/>
      <c r="FW54" s="102"/>
      <c r="FX54" s="102"/>
      <c r="FY54" s="102"/>
      <c r="FZ54" s="102"/>
      <c r="GA54" s="102"/>
      <c r="GB54" s="102"/>
      <c r="GC54" s="102"/>
      <c r="GD54" s="102"/>
      <c r="GE54" s="102"/>
      <c r="GF54" s="102"/>
      <c r="GG54" s="102"/>
      <c r="GH54" s="102"/>
      <c r="GI54" s="102"/>
      <c r="GJ54" s="102"/>
      <c r="GK54" s="102"/>
      <c r="GL54" s="102"/>
      <c r="GM54" s="102"/>
      <c r="GN54" s="102"/>
      <c r="GO54" s="102"/>
      <c r="GP54" s="102"/>
      <c r="GQ54" s="102"/>
      <c r="GR54" s="102"/>
      <c r="GS54" s="102"/>
      <c r="GT54" s="102"/>
      <c r="GU54" s="102"/>
      <c r="GV54" s="102"/>
      <c r="GW54" s="102"/>
      <c r="GX54" s="102"/>
      <c r="GY54" s="102"/>
      <c r="GZ54" s="102"/>
      <c r="HA54" s="102"/>
      <c r="HB54" s="102"/>
      <c r="HC54" s="102"/>
      <c r="HD54" s="102"/>
      <c r="HE54" s="102"/>
      <c r="HF54" s="102"/>
      <c r="HG54" s="102"/>
      <c r="HH54" s="102"/>
      <c r="HI54" s="102"/>
      <c r="HJ54" s="102"/>
      <c r="HK54" s="102"/>
      <c r="HL54" s="102"/>
      <c r="HM54" s="102"/>
      <c r="HN54" s="102"/>
      <c r="HO54" s="102"/>
      <c r="HP54" s="102"/>
      <c r="HQ54" s="102"/>
      <c r="HR54" s="102"/>
      <c r="HS54" s="102"/>
      <c r="HT54" s="102"/>
      <c r="HU54" s="102"/>
    </row>
    <row r="55" s="125" customFormat="1">
      <c r="A55" s="121"/>
      <c r="B55" s="121" t="s">
        <v>60</v>
      </c>
      <c r="C55" s="123">
        <f>SUM(C45,C43,C41,C21,C54)</f>
      </c>
      <c r="D55" s="123">
        <f>SUM(D45,D43,D41,D21,D54)</f>
      </c>
      <c r="E55" s="123">
        <f>SUM(E45,E43,E41,E21,E54)</f>
      </c>
      <c r="F55" s="123">
        <f t="shared" si="46"/>
      </c>
      <c r="G55" s="166">
        <f t="shared" si="43"/>
      </c>
      <c r="H55" s="123">
        <f>SUM(H45,H43,H41,H21,H54)</f>
      </c>
      <c r="I55" s="123">
        <f>SUM(I45,I43,I41,I21,I54)</f>
      </c>
      <c r="J55" s="123">
        <f>SUM(J45,J43,J41,J21,J54)</f>
      </c>
      <c r="K55" s="123">
        <f t="shared" si="47"/>
      </c>
      <c r="L55" s="166">
        <f t="shared" si="31"/>
      </c>
      <c r="M55" s="123">
        <f>SUM(M45,M43,M41,M21,M54)</f>
      </c>
      <c r="N55" s="123">
        <f>SUM(N45,N43,N41,N21,N54)</f>
      </c>
      <c r="O55" s="123">
        <f>SUM(O45,O43,O41,O21,O54)</f>
      </c>
      <c r="P55" s="123">
        <f t="shared" si="48"/>
      </c>
      <c r="Q55" s="166">
        <f t="shared" si="44"/>
      </c>
      <c r="R55" s="123">
        <f>SUM(R45,R43,R41,R21,R54)</f>
      </c>
      <c r="S55" s="123">
        <f>SUM(S45,S43,S41,S21,S54)</f>
      </c>
      <c r="T55" s="123">
        <f>SUM(T45,T43,T41,T21,T54)</f>
      </c>
      <c r="U55" s="123">
        <f t="shared" si="49"/>
      </c>
      <c r="V55" s="166">
        <f t="shared" si="45"/>
      </c>
      <c r="W55" s="189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2"/>
      <c r="EZ55" s="102"/>
      <c r="FA55" s="102"/>
      <c r="FB55" s="102"/>
      <c r="FC55" s="102"/>
      <c r="FD55" s="102"/>
      <c r="FE55" s="102"/>
      <c r="FF55" s="102"/>
      <c r="FG55" s="102"/>
      <c r="FH55" s="102"/>
      <c r="FI55" s="102"/>
      <c r="FJ55" s="102"/>
      <c r="FK55" s="102"/>
      <c r="FL55" s="102"/>
      <c r="FM55" s="102"/>
      <c r="FN55" s="102"/>
      <c r="FO55" s="102"/>
      <c r="FP55" s="102"/>
      <c r="FQ55" s="102"/>
      <c r="FR55" s="102"/>
      <c r="FS55" s="102"/>
      <c r="FT55" s="102"/>
      <c r="FU55" s="102"/>
      <c r="FV55" s="102"/>
      <c r="FW55" s="102"/>
      <c r="FX55" s="102"/>
      <c r="FY55" s="102"/>
      <c r="FZ55" s="102"/>
      <c r="GA55" s="102"/>
      <c r="GB55" s="102"/>
      <c r="GC55" s="102"/>
      <c r="GD55" s="102"/>
      <c r="GE55" s="102"/>
      <c r="GF55" s="102"/>
      <c r="GG55" s="102"/>
      <c r="GH55" s="102"/>
      <c r="GI55" s="102"/>
      <c r="GJ55" s="102"/>
      <c r="GK55" s="102"/>
      <c r="GL55" s="102"/>
      <c r="GM55" s="102"/>
      <c r="GN55" s="102"/>
      <c r="GO55" s="102"/>
      <c r="GP55" s="102"/>
      <c r="GQ55" s="102"/>
      <c r="GR55" s="102"/>
      <c r="GS55" s="102"/>
      <c r="GT55" s="102"/>
      <c r="GU55" s="102"/>
      <c r="GV55" s="102"/>
      <c r="GW55" s="102"/>
      <c r="GX55" s="102"/>
      <c r="GY55" s="102"/>
      <c r="GZ55" s="102"/>
      <c r="HA55" s="102"/>
      <c r="HB55" s="102"/>
      <c r="HC55" s="102"/>
      <c r="HD55" s="102"/>
      <c r="HE55" s="102"/>
      <c r="HF55" s="102"/>
      <c r="HG55" s="102"/>
      <c r="HH55" s="102"/>
      <c r="HI55" s="102"/>
      <c r="HJ55" s="102"/>
      <c r="HK55" s="102"/>
      <c r="HL55" s="102"/>
      <c r="HM55" s="102"/>
      <c r="HN55" s="102"/>
      <c r="HO55" s="102"/>
      <c r="HP55" s="102"/>
      <c r="HQ55" s="102"/>
      <c r="HR55" s="102"/>
      <c r="HS55" s="102"/>
      <c r="HT55" s="102"/>
      <c r="HU55" s="102"/>
    </row>
    <row r="56" ht="9.4" customHeight="1">
      <c r="A56" s="47"/>
      <c r="B56" s="66"/>
      <c r="C56" s="47"/>
      <c r="D56" s="47"/>
      <c r="E56" s="51"/>
      <c r="F56" s="168"/>
      <c r="G56" s="68"/>
      <c r="H56" s="51"/>
      <c r="I56" s="51"/>
      <c r="J56" s="51"/>
      <c r="K56" s="68"/>
      <c r="L56" s="152"/>
      <c r="M56" s="51"/>
      <c r="N56" s="51"/>
      <c r="O56" s="51"/>
      <c r="P56" s="51"/>
    </row>
    <row r="57">
      <c r="A57" s="47"/>
      <c r="B57" s="47"/>
      <c r="C57" s="47"/>
      <c r="D57" s="47"/>
      <c r="E57" s="51"/>
      <c r="F57" s="168"/>
      <c r="G57" s="68"/>
      <c r="H57" s="51"/>
      <c r="I57" s="51"/>
      <c r="J57" s="51"/>
      <c r="K57" s="68"/>
      <c r="L57" s="152"/>
      <c r="M57" s="51"/>
      <c r="N57" s="51"/>
      <c r="O57" s="51"/>
      <c r="P57" s="51"/>
    </row>
    <row r="58">
      <c r="A58" s="47"/>
      <c r="B58" s="47"/>
      <c r="C58" s="47"/>
      <c r="D58" s="47"/>
      <c r="E58" s="51"/>
      <c r="F58" s="168"/>
      <c r="G58" s="68"/>
      <c r="H58" s="51"/>
      <c r="I58" s="51"/>
      <c r="J58" s="51"/>
      <c r="K58" s="68"/>
      <c r="L58" s="152"/>
      <c r="M58" s="51"/>
      <c r="N58" s="51"/>
      <c r="O58" s="51"/>
      <c r="P58" s="51"/>
    </row>
    <row r="59">
      <c r="A59" s="47"/>
      <c r="B59" s="47"/>
      <c r="C59" s="47"/>
      <c r="D59" s="47"/>
      <c r="E59" s="51"/>
      <c r="F59" s="168"/>
      <c r="G59" s="68"/>
      <c r="H59" s="51"/>
      <c r="I59" s="51"/>
      <c r="J59" s="51"/>
      <c r="K59" s="68"/>
      <c r="L59" s="152"/>
      <c r="M59" s="51"/>
      <c r="N59" s="51"/>
      <c r="O59" s="51"/>
      <c r="P59" s="51"/>
    </row>
    <row r="60">
      <c r="A60" s="47"/>
      <c r="B60" s="47"/>
      <c r="C60" s="47"/>
      <c r="D60" s="47"/>
      <c r="E60" s="51"/>
      <c r="F60" s="168"/>
      <c r="G60" s="68"/>
      <c r="H60" s="51"/>
      <c r="I60" s="51"/>
      <c r="J60" s="51"/>
      <c r="K60" s="68"/>
      <c r="L60" s="152"/>
      <c r="M60" s="51"/>
      <c r="N60" s="51"/>
      <c r="O60" s="51"/>
      <c r="P60" s="51"/>
    </row>
    <row r="61">
      <c r="A61" s="47"/>
      <c r="B61" s="47"/>
      <c r="C61" s="47"/>
      <c r="D61" s="47"/>
      <c r="E61" s="51"/>
      <c r="F61" s="168"/>
      <c r="G61" s="68"/>
      <c r="H61" s="51"/>
      <c r="I61" s="51"/>
      <c r="J61" s="51"/>
      <c r="K61" s="68"/>
      <c r="L61" s="152"/>
      <c r="M61" s="51"/>
      <c r="N61" s="51"/>
      <c r="O61" s="51"/>
      <c r="P61" s="51"/>
    </row>
    <row r="62">
      <c r="A62" s="47"/>
      <c r="B62" s="47"/>
      <c r="C62" s="47"/>
      <c r="D62" s="47"/>
      <c r="E62" s="51"/>
      <c r="F62" s="168"/>
      <c r="G62" s="68"/>
      <c r="H62" s="51"/>
      <c r="I62" s="51"/>
      <c r="J62" s="51"/>
      <c r="K62" s="68"/>
      <c r="L62" s="152"/>
      <c r="M62" s="51"/>
      <c r="N62" s="51"/>
      <c r="O62" s="51"/>
      <c r="P62" s="51"/>
    </row>
    <row r="63">
      <c r="A63" s="47"/>
      <c r="B63" s="47"/>
      <c r="C63" s="47"/>
      <c r="D63" s="47"/>
      <c r="E63" s="51"/>
      <c r="F63" s="168"/>
      <c r="G63" s="68"/>
      <c r="H63" s="51"/>
      <c r="I63" s="51"/>
      <c r="J63" s="51"/>
      <c r="K63" s="68"/>
      <c r="L63" s="152"/>
      <c r="M63" s="51"/>
      <c r="N63" s="51"/>
      <c r="O63" s="51"/>
      <c r="P63" s="51"/>
    </row>
    <row r="64">
      <c r="A64" s="47"/>
      <c r="B64" s="47"/>
      <c r="C64" s="47"/>
      <c r="D64" s="47"/>
      <c r="E64" s="51"/>
      <c r="F64" s="168"/>
      <c r="G64" s="68"/>
      <c r="H64" s="51"/>
      <c r="I64" s="51"/>
      <c r="J64" s="51"/>
      <c r="K64" s="68"/>
      <c r="L64" s="152"/>
      <c r="M64" s="51"/>
      <c r="N64" s="51"/>
      <c r="O64" s="51"/>
      <c r="P64" s="51"/>
    </row>
    <row r="65">
      <c r="A65" s="47"/>
      <c r="B65" s="47"/>
      <c r="C65" s="47"/>
      <c r="D65" s="47"/>
      <c r="E65" s="51"/>
      <c r="F65" s="168"/>
      <c r="G65" s="68"/>
      <c r="H65" s="51"/>
      <c r="I65" s="51"/>
      <c r="J65" s="51"/>
      <c r="K65" s="68"/>
      <c r="L65" s="152"/>
      <c r="M65" s="51"/>
      <c r="N65" s="51"/>
      <c r="O65" s="51"/>
      <c r="P65" s="51"/>
    </row>
    <row r="66">
      <c r="A66" s="47"/>
      <c r="B66" s="47"/>
      <c r="C66" s="47"/>
      <c r="D66" s="47"/>
      <c r="E66" s="51"/>
      <c r="F66" s="168"/>
      <c r="G66" s="68"/>
      <c r="H66" s="51"/>
      <c r="I66" s="51"/>
      <c r="J66" s="51"/>
      <c r="K66" s="68"/>
      <c r="L66" s="152"/>
      <c r="M66" s="51"/>
      <c r="N66" s="51"/>
      <c r="O66" s="51"/>
      <c r="P66" s="51"/>
    </row>
    <row r="67">
      <c r="A67" s="47"/>
      <c r="B67" s="47"/>
      <c r="C67" s="47"/>
      <c r="D67" s="47"/>
      <c r="E67" s="51"/>
      <c r="F67" s="168"/>
      <c r="G67" s="68"/>
      <c r="H67" s="51"/>
      <c r="I67" s="51"/>
      <c r="J67" s="51"/>
      <c r="K67" s="68"/>
      <c r="L67" s="152"/>
      <c r="M67" s="51"/>
      <c r="N67" s="51"/>
      <c r="O67" s="51"/>
      <c r="P67" s="51"/>
    </row>
    <row r="68">
      <c r="A68" s="47"/>
      <c r="B68" s="47"/>
      <c r="C68" s="47"/>
      <c r="D68" s="47"/>
      <c r="E68" s="51"/>
      <c r="F68" s="168"/>
      <c r="G68" s="68"/>
      <c r="H68" s="51"/>
      <c r="I68" s="51"/>
      <c r="J68" s="51"/>
      <c r="K68" s="68"/>
      <c r="L68" s="152"/>
      <c r="M68" s="51"/>
      <c r="N68" s="51"/>
      <c r="O68" s="51"/>
      <c r="P68" s="51"/>
    </row>
    <row r="69">
      <c r="A69" s="47"/>
      <c r="B69" s="47"/>
      <c r="C69" s="47"/>
      <c r="D69" s="47"/>
      <c r="E69" s="51"/>
      <c r="F69" s="168"/>
      <c r="G69" s="68"/>
      <c r="H69" s="51"/>
      <c r="I69" s="51"/>
      <c r="J69" s="51"/>
      <c r="K69" s="68"/>
      <c r="L69" s="152"/>
      <c r="M69" s="51"/>
      <c r="N69" s="51"/>
      <c r="O69" s="51"/>
      <c r="P69" s="51"/>
    </row>
    <row r="70">
      <c r="A70" s="47"/>
      <c r="B70" s="47"/>
      <c r="C70" s="47"/>
      <c r="D70" s="47"/>
      <c r="E70" s="51"/>
      <c r="F70" s="168"/>
      <c r="G70" s="68"/>
      <c r="H70" s="51"/>
      <c r="I70" s="51"/>
      <c r="J70" s="51"/>
      <c r="K70" s="68"/>
      <c r="L70" s="152"/>
      <c r="M70" s="51"/>
      <c r="N70" s="51"/>
      <c r="O70" s="51"/>
      <c r="P70" s="51"/>
    </row>
    <row r="71">
      <c r="A71" s="47"/>
      <c r="B71" s="47"/>
      <c r="C71" s="47"/>
      <c r="D71" s="47"/>
      <c r="E71" s="51"/>
      <c r="F71" s="168"/>
      <c r="G71" s="68"/>
      <c r="H71" s="51"/>
      <c r="I71" s="51"/>
      <c r="J71" s="51"/>
      <c r="K71" s="68"/>
      <c r="L71" s="152"/>
      <c r="M71" s="51"/>
      <c r="N71" s="51"/>
      <c r="O71" s="51"/>
      <c r="P71" s="51"/>
    </row>
    <row r="72">
      <c r="A72" s="47"/>
      <c r="B72" s="47"/>
      <c r="C72" s="47"/>
      <c r="D72" s="47"/>
      <c r="E72" s="51"/>
      <c r="F72" s="168"/>
      <c r="G72" s="68"/>
      <c r="H72" s="51"/>
      <c r="I72" s="51"/>
      <c r="J72" s="51"/>
      <c r="K72" s="68"/>
      <c r="L72" s="152"/>
      <c r="M72" s="51"/>
      <c r="N72" s="51"/>
      <c r="O72" s="51"/>
      <c r="P72" s="51"/>
    </row>
    <row r="73">
      <c r="A73" s="47"/>
      <c r="B73" s="47"/>
      <c r="C73" s="47"/>
      <c r="D73" s="47"/>
      <c r="E73" s="51"/>
      <c r="F73" s="168"/>
      <c r="G73" s="68"/>
      <c r="H73" s="51"/>
      <c r="I73" s="51"/>
      <c r="J73" s="51"/>
      <c r="K73" s="68"/>
      <c r="L73" s="152"/>
      <c r="M73" s="51"/>
      <c r="N73" s="51"/>
      <c r="O73" s="51"/>
      <c r="P73" s="51"/>
    </row>
    <row r="74">
      <c r="A74" s="47"/>
      <c r="B74" s="47"/>
      <c r="C74" s="47"/>
      <c r="D74" s="47"/>
      <c r="E74" s="51"/>
      <c r="F74" s="168"/>
      <c r="G74" s="68"/>
      <c r="H74" s="51"/>
      <c r="I74" s="51"/>
      <c r="J74" s="51"/>
      <c r="K74" s="68"/>
      <c r="L74" s="152"/>
      <c r="M74" s="51"/>
      <c r="N74" s="51"/>
      <c r="O74" s="51"/>
      <c r="P74" s="51"/>
    </row>
    <row r="75">
      <c r="A75" s="47"/>
      <c r="B75" s="47"/>
      <c r="C75" s="47"/>
      <c r="D75" s="47"/>
      <c r="E75" s="51"/>
      <c r="F75" s="168"/>
      <c r="G75" s="68"/>
      <c r="H75" s="51"/>
      <c r="I75" s="51"/>
      <c r="J75" s="51"/>
      <c r="K75" s="68"/>
      <c r="L75" s="152"/>
      <c r="M75" s="51"/>
      <c r="N75" s="51"/>
      <c r="O75" s="51"/>
      <c r="P75" s="51"/>
    </row>
    <row r="76">
      <c r="A76" s="47"/>
      <c r="B76" s="47"/>
      <c r="C76" s="47"/>
      <c r="D76" s="47"/>
      <c r="E76" s="51"/>
      <c r="F76" s="168"/>
      <c r="G76" s="68"/>
      <c r="H76" s="51"/>
      <c r="I76" s="51"/>
      <c r="J76" s="51"/>
      <c r="K76" s="68"/>
      <c r="L76" s="152"/>
      <c r="M76" s="51"/>
      <c r="N76" s="51"/>
      <c r="O76" s="51"/>
      <c r="P76" s="51"/>
    </row>
    <row r="77">
      <c r="A77" s="47"/>
      <c r="B77" s="47"/>
      <c r="C77" s="47"/>
      <c r="D77" s="47"/>
      <c r="E77" s="51"/>
      <c r="F77" s="168"/>
      <c r="G77" s="68"/>
      <c r="H77" s="51"/>
      <c r="I77" s="51"/>
      <c r="J77" s="51"/>
      <c r="K77" s="68"/>
      <c r="L77" s="152"/>
      <c r="M77" s="51"/>
      <c r="N77" s="51"/>
      <c r="O77" s="51"/>
      <c r="P77" s="51"/>
    </row>
    <row r="78">
      <c r="A78" s="47"/>
      <c r="B78" s="47"/>
      <c r="C78" s="47"/>
      <c r="D78" s="47"/>
      <c r="E78" s="51"/>
      <c r="F78" s="168"/>
      <c r="G78" s="68"/>
      <c r="H78" s="51"/>
      <c r="I78" s="51"/>
      <c r="J78" s="51"/>
      <c r="K78" s="68"/>
      <c r="L78" s="152"/>
      <c r="M78" s="51"/>
      <c r="N78" s="51"/>
      <c r="O78" s="51"/>
      <c r="P78" s="51"/>
    </row>
    <row r="79">
      <c r="A79" s="47"/>
      <c r="B79" s="47"/>
      <c r="C79" s="47"/>
      <c r="D79" s="47"/>
      <c r="E79" s="51"/>
      <c r="F79" s="168"/>
      <c r="G79" s="68"/>
      <c r="H79" s="51"/>
      <c r="I79" s="51"/>
      <c r="J79" s="51"/>
      <c r="K79" s="68"/>
      <c r="L79" s="152"/>
      <c r="M79" s="51"/>
      <c r="N79" s="51"/>
      <c r="O79" s="51"/>
      <c r="P79" s="51"/>
    </row>
    <row r="80">
      <c r="A80" s="47"/>
      <c r="B80" s="47"/>
      <c r="C80" s="47"/>
      <c r="D80" s="47"/>
      <c r="E80" s="51"/>
      <c r="F80" s="168"/>
      <c r="G80" s="68"/>
      <c r="H80" s="51"/>
      <c r="I80" s="51"/>
      <c r="J80" s="51"/>
      <c r="K80" s="68"/>
      <c r="L80" s="152"/>
      <c r="M80" s="51"/>
      <c r="N80" s="51"/>
      <c r="O80" s="51"/>
      <c r="P80" s="51"/>
    </row>
    <row r="81">
      <c r="A81" s="47"/>
      <c r="B81" s="47"/>
      <c r="C81" s="47"/>
      <c r="D81" s="47"/>
      <c r="E81" s="51"/>
      <c r="F81" s="168"/>
      <c r="G81" s="68"/>
      <c r="H81" s="51"/>
      <c r="I81" s="51"/>
      <c r="J81" s="51"/>
      <c r="K81" s="68"/>
      <c r="L81" s="152"/>
      <c r="M81" s="51"/>
      <c r="N81" s="51"/>
      <c r="O81" s="51"/>
      <c r="P81" s="51"/>
    </row>
    <row r="82">
      <c r="A82" s="47"/>
      <c r="B82" s="47"/>
      <c r="C82" s="47"/>
      <c r="D82" s="47"/>
      <c r="E82" s="51"/>
      <c r="F82" s="168"/>
      <c r="G82" s="68"/>
      <c r="H82" s="51"/>
      <c r="I82" s="51"/>
      <c r="J82" s="51"/>
      <c r="K82" s="68"/>
      <c r="L82" s="152"/>
      <c r="M82" s="51"/>
      <c r="N82" s="51"/>
      <c r="O82" s="51"/>
      <c r="P82" s="51"/>
    </row>
    <row r="83">
      <c r="A83" s="47"/>
      <c r="B83" s="47"/>
      <c r="C83" s="47"/>
      <c r="D83" s="47"/>
      <c r="E83" s="51"/>
      <c r="F83" s="168"/>
      <c r="G83" s="68"/>
      <c r="H83" s="51"/>
      <c r="I83" s="51"/>
      <c r="J83" s="51"/>
      <c r="K83" s="68"/>
      <c r="L83" s="152"/>
      <c r="M83" s="51"/>
      <c r="N83" s="51"/>
      <c r="O83" s="51"/>
      <c r="P83" s="51"/>
    </row>
    <row r="84">
      <c r="A84" s="47"/>
      <c r="B84" s="47"/>
      <c r="C84" s="47"/>
      <c r="D84" s="47"/>
      <c r="E84" s="51"/>
      <c r="F84" s="168"/>
      <c r="G84" s="68"/>
      <c r="H84" s="51"/>
      <c r="I84" s="51"/>
      <c r="J84" s="51"/>
      <c r="K84" s="68"/>
      <c r="L84" s="152"/>
      <c r="M84" s="51"/>
      <c r="N84" s="51"/>
      <c r="O84" s="51"/>
      <c r="P84" s="51"/>
    </row>
    <row r="85">
      <c r="A85" s="47"/>
      <c r="B85" s="47"/>
      <c r="C85" s="47"/>
      <c r="D85" s="47"/>
      <c r="E85" s="51"/>
      <c r="F85" s="168"/>
      <c r="G85" s="68"/>
      <c r="H85" s="51"/>
      <c r="I85" s="51"/>
      <c r="J85" s="51"/>
      <c r="K85" s="68"/>
      <c r="L85" s="152"/>
      <c r="M85" s="51"/>
      <c r="N85" s="51"/>
      <c r="O85" s="51"/>
      <c r="P85" s="51"/>
    </row>
    <row r="86">
      <c r="A86" s="47"/>
      <c r="B86" s="47"/>
      <c r="C86" s="47"/>
      <c r="D86" s="47"/>
      <c r="E86" s="51"/>
      <c r="F86" s="168"/>
      <c r="G86" s="68"/>
      <c r="H86" s="51"/>
      <c r="I86" s="51"/>
      <c r="J86" s="51"/>
      <c r="K86" s="68"/>
      <c r="L86" s="152"/>
      <c r="M86" s="51"/>
      <c r="N86" s="51"/>
      <c r="O86" s="51"/>
      <c r="P86" s="51"/>
    </row>
    <row r="87">
      <c r="A87" s="47"/>
      <c r="B87" s="47"/>
      <c r="C87" s="47"/>
      <c r="D87" s="47"/>
      <c r="E87" s="51"/>
      <c r="F87" s="168"/>
      <c r="G87" s="68"/>
      <c r="H87" s="51"/>
      <c r="I87" s="51"/>
      <c r="J87" s="51"/>
      <c r="K87" s="68"/>
      <c r="L87" s="152"/>
      <c r="M87" s="51"/>
      <c r="N87" s="51"/>
      <c r="O87" s="51"/>
      <c r="P87" s="51"/>
    </row>
    <row r="88">
      <c r="A88" s="47"/>
      <c r="B88" s="47"/>
      <c r="C88" s="47"/>
      <c r="D88" s="47"/>
      <c r="E88" s="51"/>
      <c r="F88" s="168"/>
      <c r="G88" s="68"/>
      <c r="H88" s="51"/>
      <c r="I88" s="51"/>
      <c r="J88" s="51"/>
      <c r="K88" s="68"/>
      <c r="L88" s="152"/>
      <c r="M88" s="51"/>
      <c r="N88" s="51"/>
      <c r="O88" s="51"/>
      <c r="P88" s="51"/>
    </row>
    <row r="89">
      <c r="A89" s="47"/>
      <c r="B89" s="47"/>
      <c r="C89" s="47"/>
      <c r="D89" s="47"/>
      <c r="E89" s="51"/>
      <c r="F89" s="168"/>
      <c r="G89" s="68"/>
      <c r="H89" s="51"/>
      <c r="I89" s="51"/>
      <c r="J89" s="51"/>
      <c r="K89" s="68"/>
      <c r="L89" s="152"/>
      <c r="M89" s="51"/>
      <c r="N89" s="51"/>
      <c r="O89" s="51"/>
      <c r="P89" s="51"/>
    </row>
    <row r="90">
      <c r="A90" s="47"/>
      <c r="B90" s="47"/>
      <c r="C90" s="47"/>
      <c r="D90" s="47"/>
      <c r="E90" s="51"/>
      <c r="F90" s="168"/>
      <c r="G90" s="68"/>
      <c r="H90" s="51"/>
      <c r="I90" s="51"/>
      <c r="J90" s="51"/>
      <c r="K90" s="68"/>
      <c r="L90" s="152"/>
      <c r="M90" s="51"/>
      <c r="N90" s="51"/>
      <c r="O90" s="51"/>
      <c r="P90" s="51"/>
    </row>
    <row r="91">
      <c r="A91" s="47"/>
      <c r="B91" s="47"/>
      <c r="C91" s="47"/>
      <c r="D91" s="47"/>
      <c r="E91" s="51"/>
      <c r="F91" s="168"/>
      <c r="G91" s="68"/>
      <c r="H91" s="51"/>
      <c r="I91" s="51"/>
      <c r="J91" s="51"/>
      <c r="K91" s="68"/>
      <c r="L91" s="152"/>
      <c r="M91" s="51"/>
      <c r="N91" s="51"/>
      <c r="O91" s="51"/>
      <c r="P91" s="51"/>
    </row>
    <row r="92">
      <c r="A92" s="47"/>
      <c r="B92" s="47"/>
      <c r="C92" s="47"/>
      <c r="D92" s="47"/>
      <c r="E92" s="51"/>
      <c r="F92" s="168"/>
      <c r="G92" s="68"/>
      <c r="H92" s="51"/>
      <c r="I92" s="51"/>
      <c r="J92" s="51"/>
      <c r="K92" s="68"/>
      <c r="L92" s="152"/>
      <c r="M92" s="51"/>
      <c r="N92" s="51"/>
      <c r="O92" s="51"/>
      <c r="P92" s="51"/>
    </row>
    <row r="93">
      <c r="A93" s="47"/>
      <c r="B93" s="47"/>
      <c r="C93" s="47"/>
      <c r="D93" s="47"/>
      <c r="E93" s="51"/>
      <c r="F93" s="168"/>
      <c r="G93" s="68"/>
      <c r="H93" s="51"/>
      <c r="I93" s="51"/>
      <c r="J93" s="51"/>
      <c r="K93" s="68"/>
      <c r="L93" s="152"/>
      <c r="M93" s="51"/>
      <c r="N93" s="51"/>
      <c r="O93" s="51"/>
      <c r="P93" s="51"/>
    </row>
    <row r="94">
      <c r="A94" s="47"/>
      <c r="B94" s="47"/>
      <c r="C94" s="47"/>
      <c r="D94" s="47"/>
      <c r="E94" s="51"/>
      <c r="F94" s="168"/>
      <c r="G94" s="68"/>
      <c r="H94" s="51"/>
      <c r="I94" s="51"/>
      <c r="J94" s="51"/>
      <c r="K94" s="68"/>
      <c r="L94" s="152"/>
      <c r="M94" s="51"/>
      <c r="N94" s="51"/>
      <c r="O94" s="51"/>
      <c r="P94" s="51"/>
    </row>
    <row r="95">
      <c r="A95" s="47"/>
      <c r="B95" s="47"/>
      <c r="C95" s="47"/>
      <c r="D95" s="47"/>
      <c r="E95" s="51"/>
      <c r="F95" s="168"/>
      <c r="G95" s="68"/>
      <c r="H95" s="51"/>
      <c r="I95" s="51"/>
      <c r="J95" s="51"/>
      <c r="K95" s="68"/>
      <c r="L95" s="152"/>
      <c r="M95" s="51"/>
      <c r="N95" s="51"/>
      <c r="O95" s="51"/>
      <c r="P95" s="51"/>
    </row>
    <row r="96">
      <c r="A96" s="47"/>
      <c r="B96" s="47"/>
      <c r="C96" s="47"/>
      <c r="D96" s="47"/>
      <c r="E96" s="51"/>
      <c r="F96" s="168"/>
      <c r="G96" s="68"/>
      <c r="H96" s="51"/>
      <c r="I96" s="51"/>
      <c r="J96" s="51"/>
      <c r="K96" s="68"/>
      <c r="L96" s="152"/>
      <c r="M96" s="51"/>
      <c r="N96" s="51"/>
      <c r="O96" s="51"/>
      <c r="P96" s="51"/>
    </row>
    <row r="97">
      <c r="A97" s="47"/>
      <c r="B97" s="47"/>
      <c r="C97" s="47"/>
      <c r="D97" s="47"/>
      <c r="E97" s="51"/>
      <c r="F97" s="168"/>
      <c r="G97" s="68"/>
      <c r="H97" s="51"/>
      <c r="I97" s="51"/>
      <c r="J97" s="51"/>
      <c r="K97" s="68"/>
      <c r="L97" s="152"/>
      <c r="M97" s="51"/>
      <c r="N97" s="51"/>
      <c r="O97" s="51"/>
      <c r="P97" s="51"/>
    </row>
    <row r="98">
      <c r="A98" s="47"/>
      <c r="B98" s="47"/>
      <c r="C98" s="47"/>
      <c r="D98" s="47"/>
      <c r="E98" s="51"/>
      <c r="F98" s="168"/>
      <c r="G98" s="68"/>
      <c r="H98" s="51"/>
      <c r="I98" s="51"/>
      <c r="J98" s="51"/>
      <c r="K98" s="68"/>
      <c r="L98" s="152"/>
      <c r="M98" s="51"/>
      <c r="N98" s="51"/>
      <c r="O98" s="51"/>
      <c r="P98" s="51"/>
    </row>
    <row r="99">
      <c r="A99" s="47"/>
      <c r="B99" s="47"/>
      <c r="C99" s="47"/>
      <c r="D99" s="47"/>
      <c r="E99" s="51"/>
      <c r="F99" s="168"/>
      <c r="G99" s="68"/>
      <c r="H99" s="51"/>
      <c r="I99" s="51"/>
      <c r="J99" s="51"/>
      <c r="K99" s="68"/>
      <c r="L99" s="152"/>
      <c r="M99" s="51"/>
      <c r="N99" s="51"/>
      <c r="O99" s="51"/>
      <c r="P99" s="51"/>
    </row>
    <row r="100">
      <c r="A100" s="47"/>
      <c r="B100" s="47"/>
      <c r="C100" s="47"/>
      <c r="D100" s="47"/>
      <c r="E100" s="51"/>
      <c r="F100" s="168"/>
      <c r="G100" s="68"/>
      <c r="H100" s="51"/>
      <c r="I100" s="51"/>
      <c r="J100" s="51"/>
      <c r="K100" s="68"/>
      <c r="L100" s="152"/>
      <c r="M100" s="51"/>
      <c r="N100" s="51"/>
      <c r="O100" s="51"/>
      <c r="P100" s="51"/>
    </row>
    <row r="101">
      <c r="A101" s="47"/>
      <c r="B101" s="47"/>
      <c r="C101" s="47"/>
      <c r="D101" s="47"/>
      <c r="E101" s="51"/>
      <c r="F101" s="168"/>
      <c r="G101" s="68"/>
      <c r="H101" s="51"/>
      <c r="I101" s="51"/>
      <c r="J101" s="51"/>
      <c r="K101" s="68"/>
      <c r="L101" s="152"/>
      <c r="M101" s="51"/>
      <c r="N101" s="51"/>
      <c r="O101" s="51"/>
      <c r="P101" s="51"/>
    </row>
    <row r="102">
      <c r="A102" s="47"/>
      <c r="B102" s="47"/>
      <c r="C102" s="47"/>
      <c r="D102" s="47"/>
      <c r="E102" s="51"/>
      <c r="F102" s="168"/>
      <c r="G102" s="68"/>
      <c r="H102" s="51"/>
      <c r="I102" s="51"/>
      <c r="J102" s="51"/>
      <c r="K102" s="68"/>
      <c r="L102" s="152"/>
      <c r="M102" s="51"/>
      <c r="N102" s="51"/>
      <c r="O102" s="51"/>
      <c r="P102" s="51"/>
    </row>
    <row r="103">
      <c r="A103" s="47"/>
      <c r="B103" s="47"/>
      <c r="C103" s="47"/>
      <c r="D103" s="47"/>
      <c r="E103" s="51"/>
      <c r="F103" s="168"/>
      <c r="G103" s="68"/>
      <c r="H103" s="51"/>
      <c r="I103" s="51"/>
      <c r="J103" s="51"/>
      <c r="K103" s="68"/>
      <c r="L103" s="152"/>
      <c r="M103" s="51"/>
      <c r="N103" s="51"/>
      <c r="O103" s="51"/>
      <c r="P103" s="51"/>
    </row>
    <row r="104">
      <c r="A104" s="47"/>
      <c r="B104" s="47"/>
      <c r="C104" s="47"/>
      <c r="D104" s="47"/>
      <c r="E104" s="51"/>
      <c r="F104" s="168"/>
      <c r="G104" s="68"/>
      <c r="H104" s="51"/>
      <c r="I104" s="51"/>
      <c r="J104" s="51"/>
      <c r="K104" s="68"/>
      <c r="L104" s="152"/>
      <c r="M104" s="51"/>
      <c r="N104" s="51"/>
      <c r="O104" s="51"/>
      <c r="P104" s="51"/>
    </row>
    <row r="105">
      <c r="A105" s="47"/>
      <c r="B105" s="47"/>
      <c r="C105" s="47"/>
      <c r="D105" s="47"/>
      <c r="E105" s="51"/>
      <c r="F105" s="168"/>
      <c r="G105" s="68"/>
      <c r="H105" s="51"/>
      <c r="I105" s="51"/>
      <c r="J105" s="51"/>
      <c r="K105" s="68"/>
      <c r="L105" s="152"/>
      <c r="M105" s="51"/>
      <c r="N105" s="51"/>
      <c r="O105" s="51"/>
      <c r="P105" s="51"/>
    </row>
    <row r="106">
      <c r="A106" s="47"/>
      <c r="B106" s="47"/>
      <c r="C106" s="47"/>
      <c r="D106" s="47"/>
      <c r="E106" s="51"/>
      <c r="F106" s="168"/>
      <c r="G106" s="68"/>
      <c r="H106" s="51"/>
      <c r="I106" s="51"/>
      <c r="J106" s="51"/>
      <c r="K106" s="68"/>
      <c r="L106" s="152"/>
      <c r="M106" s="51"/>
      <c r="N106" s="51"/>
      <c r="O106" s="51"/>
      <c r="P106" s="51"/>
    </row>
    <row r="107">
      <c r="A107" s="47"/>
      <c r="B107" s="47"/>
      <c r="C107" s="47"/>
      <c r="D107" s="47"/>
      <c r="E107" s="51"/>
      <c r="F107" s="168"/>
      <c r="G107" s="68"/>
      <c r="H107" s="51"/>
      <c r="I107" s="51"/>
      <c r="J107" s="51"/>
      <c r="K107" s="68"/>
      <c r="L107" s="152"/>
      <c r="M107" s="51"/>
      <c r="N107" s="51"/>
      <c r="O107" s="51"/>
      <c r="P107" s="51"/>
    </row>
    <row r="108" s="47" customFormat="1">
      <c r="E108" s="51"/>
      <c r="F108" s="168"/>
      <c r="G108" s="68"/>
      <c r="H108" s="51"/>
      <c r="I108" s="51"/>
      <c r="J108" s="51"/>
      <c r="K108" s="68"/>
      <c r="L108" s="152"/>
      <c r="M108" s="51"/>
      <c r="N108" s="51"/>
      <c r="O108" s="51"/>
      <c r="P108" s="51"/>
      <c r="U108" s="51"/>
    </row>
    <row r="109" s="47" customFormat="1">
      <c r="E109" s="51"/>
      <c r="F109" s="168"/>
      <c r="G109" s="68"/>
      <c r="H109" s="51"/>
      <c r="I109" s="51"/>
      <c r="J109" s="51"/>
      <c r="K109" s="68"/>
      <c r="L109" s="152"/>
      <c r="M109" s="51"/>
      <c r="N109" s="51"/>
      <c r="O109" s="51"/>
      <c r="P109" s="51"/>
      <c r="U109" s="51"/>
    </row>
    <row r="110" s="47" customFormat="1">
      <c r="E110" s="51"/>
      <c r="F110" s="168"/>
      <c r="G110" s="68"/>
      <c r="H110" s="51"/>
      <c r="I110" s="51"/>
      <c r="J110" s="51"/>
      <c r="K110" s="68"/>
      <c r="L110" s="152"/>
      <c r="M110" s="51"/>
      <c r="N110" s="51"/>
      <c r="O110" s="51"/>
      <c r="P110" s="51"/>
      <c r="U110" s="51"/>
    </row>
    <row r="111" s="47" customFormat="1">
      <c r="E111" s="51"/>
      <c r="F111" s="168"/>
      <c r="G111" s="68"/>
      <c r="H111" s="51"/>
      <c r="I111" s="51"/>
      <c r="J111" s="51"/>
      <c r="K111" s="68"/>
      <c r="L111" s="152"/>
      <c r="M111" s="51"/>
      <c r="N111" s="51"/>
      <c r="O111" s="51"/>
      <c r="P111" s="51"/>
      <c r="U111" s="51"/>
    </row>
    <row r="112" s="47" customFormat="1">
      <c r="E112" s="51"/>
      <c r="F112" s="168"/>
      <c r="G112" s="68"/>
      <c r="H112" s="51"/>
      <c r="I112" s="51"/>
      <c r="J112" s="51"/>
      <c r="K112" s="68"/>
      <c r="L112" s="152"/>
      <c r="M112" s="51"/>
      <c r="N112" s="51"/>
      <c r="O112" s="51"/>
      <c r="P112" s="51"/>
      <c r="U112" s="51"/>
    </row>
    <row r="113" s="47" customFormat="1">
      <c r="E113" s="51"/>
      <c r="F113" s="168"/>
      <c r="G113" s="68"/>
      <c r="H113" s="51"/>
      <c r="I113" s="51"/>
      <c r="J113" s="51"/>
      <c r="K113" s="68"/>
      <c r="L113" s="152"/>
      <c r="M113" s="51"/>
      <c r="N113" s="51"/>
      <c r="O113" s="51"/>
      <c r="P113" s="51"/>
      <c r="U113" s="51"/>
    </row>
    <row r="114" s="47" customFormat="1">
      <c r="E114" s="51"/>
      <c r="F114" s="168"/>
      <c r="G114" s="68"/>
      <c r="H114" s="51"/>
      <c r="I114" s="51"/>
      <c r="J114" s="51"/>
      <c r="K114" s="68"/>
      <c r="L114" s="152"/>
      <c r="M114" s="51"/>
      <c r="N114" s="51"/>
      <c r="O114" s="51"/>
      <c r="P114" s="51"/>
      <c r="U114" s="51"/>
    </row>
    <row r="115" s="47" customFormat="1">
      <c r="E115" s="51"/>
      <c r="F115" s="168"/>
      <c r="G115" s="68"/>
      <c r="H115" s="51"/>
      <c r="I115" s="51"/>
      <c r="J115" s="51"/>
      <c r="K115" s="68"/>
      <c r="L115" s="152"/>
      <c r="M115" s="51"/>
      <c r="N115" s="51"/>
      <c r="O115" s="51"/>
      <c r="P115" s="51"/>
      <c r="U115" s="51"/>
    </row>
    <row r="116" s="47" customFormat="1">
      <c r="E116" s="51"/>
      <c r="F116" s="168"/>
      <c r="G116" s="68"/>
      <c r="H116" s="51"/>
      <c r="I116" s="51"/>
      <c r="J116" s="51"/>
      <c r="K116" s="68"/>
      <c r="L116" s="152"/>
      <c r="M116" s="51"/>
      <c r="N116" s="51"/>
      <c r="O116" s="51"/>
      <c r="P116" s="51"/>
      <c r="U116" s="51"/>
    </row>
    <row r="117" s="47" customFormat="1">
      <c r="E117" s="51"/>
      <c r="F117" s="168"/>
      <c r="G117" s="68"/>
      <c r="H117" s="51"/>
      <c r="I117" s="51"/>
      <c r="J117" s="51"/>
      <c r="K117" s="68"/>
      <c r="L117" s="152"/>
      <c r="M117" s="51"/>
      <c r="N117" s="51"/>
      <c r="O117" s="51"/>
      <c r="P117" s="51"/>
      <c r="U117" s="51"/>
    </row>
    <row r="118" s="47" customFormat="1">
      <c r="E118" s="51"/>
      <c r="F118" s="168"/>
      <c r="G118" s="68"/>
      <c r="H118" s="51"/>
      <c r="I118" s="51"/>
      <c r="J118" s="51"/>
      <c r="K118" s="68"/>
      <c r="L118" s="152"/>
      <c r="M118" s="51"/>
      <c r="N118" s="51"/>
      <c r="O118" s="51"/>
      <c r="P118" s="51"/>
      <c r="U118" s="51"/>
    </row>
    <row r="119" s="47" customFormat="1">
      <c r="E119" s="51"/>
      <c r="F119" s="168"/>
      <c r="G119" s="68"/>
      <c r="H119" s="51"/>
      <c r="I119" s="51"/>
      <c r="J119" s="51"/>
      <c r="K119" s="68"/>
      <c r="L119" s="152"/>
      <c r="M119" s="51"/>
      <c r="N119" s="51"/>
      <c r="O119" s="51"/>
      <c r="P119" s="51"/>
      <c r="U119" s="51"/>
    </row>
  </sheetData>
  <sheetProtection selectLockedCells="1" selectUnlockedCells="1"/>
  <mergeCells>
    <mergeCell ref="W5:W55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  <rowBreaks count="1" manualBreakCount="1">
    <brk id="55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7"/>
  <sheetViews>
    <sheetView topLeftCell="A29" zoomScaleSheetLayoutView="90" workbookViewId="0">
      <selection activeCell="G52" sqref="G52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width="9.7109375" customWidth="1" style="44"/>
    <col min="7" max="7" width="7.85546875" customWidth="1" style="46"/>
    <col min="8" max="8" width="9.7109375" customWidth="1" style="44"/>
    <col min="9" max="9" width="9.85546875" customWidth="1" style="45"/>
    <col min="10" max="10" width="11" customWidth="1" style="44"/>
    <col min="11" max="11" width="15.28515625" customWidth="1" style="46"/>
    <col min="12" max="223" width="9.140625" customWidth="1" style="47"/>
    <col min="224" max="16384" width="9.140625" customWidth="1" style="44"/>
  </cols>
  <sheetData>
    <row r="1" ht="24.95" customHeight="1" s="61" customFormat="1">
      <c r="A1" s="50" t="s">
        <v>71</v>
      </c>
      <c r="C1" s="69" t="s">
        <v>72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209">
        <f>T1M!C2</f>
      </c>
      <c r="D2" s="209"/>
      <c r="E2" s="209"/>
      <c r="F2" s="209"/>
      <c r="G2" s="209"/>
      <c r="H2" s="209"/>
      <c r="I2" s="209"/>
      <c r="J2" s="204" t="s">
        <v>3</v>
      </c>
      <c r="K2" s="20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5" t="s">
        <v>4</v>
      </c>
      <c r="B3" s="206" t="s">
        <v>5</v>
      </c>
      <c r="C3" s="207" t="s">
        <v>73</v>
      </c>
      <c r="D3" s="207"/>
      <c r="E3" s="207"/>
      <c r="F3" s="207"/>
      <c r="G3" s="207"/>
      <c r="H3" s="207" t="s">
        <v>74</v>
      </c>
      <c r="I3" s="207"/>
      <c r="J3" s="207"/>
      <c r="K3" s="207"/>
      <c r="L3" s="189" t="s">
        <v>75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26.45" customHeight="1" s="63" customFormat="1">
      <c r="A4" s="205"/>
      <c r="B4" s="206"/>
      <c r="C4" s="53">
        <f>AsOn!A1</f>
      </c>
      <c r="D4" s="53">
        <f>AsOn!B1</f>
      </c>
      <c r="E4" s="53">
        <f>AsOn!C1</f>
      </c>
      <c r="F4" s="208">
        <f>"GROWTH DURING THE YEAR " &amp;AsOn!D1</f>
      </c>
      <c r="G4" s="208"/>
      <c r="H4" s="53">
        <f>AsOn!A1</f>
      </c>
      <c r="I4" s="53">
        <f>AsOn!B1</f>
      </c>
      <c r="J4" s="53">
        <f>AsOn!C1</f>
      </c>
      <c r="K4" s="174">
        <f>"GROWTH DURING THE YEAR " &amp;AsOn!D1</f>
      </c>
      <c r="L4" s="189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ht="12" customHeight="1" s="72" customFormat="1">
      <c r="A5" s="174"/>
      <c r="B5" s="174"/>
      <c r="C5" s="176">
        <f>RIGHT(C4,7)</f>
      </c>
      <c r="D5" s="176">
        <f ref="D5:E5" t="shared" si="0">RIGHT(D4,7)</f>
      </c>
      <c r="E5" s="176">
        <f t="shared" si="0"/>
      </c>
      <c r="F5" s="71" t="s">
        <v>76</v>
      </c>
      <c r="G5" s="71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71" t="s">
        <v>76</v>
      </c>
      <c r="L5" s="189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</row>
    <row r="6" ht="12" customHeight="1">
      <c r="A6" s="147">
        <v>1</v>
      </c>
      <c r="B6" s="150" t="s">
        <v>13</v>
      </c>
      <c r="C6" s="154">
        <v>0</v>
      </c>
      <c r="D6" s="154">
        <v>0</v>
      </c>
      <c r="E6" s="154">
        <v>0</v>
      </c>
      <c r="F6" s="154">
        <f>+(E6-C6)</f>
      </c>
      <c r="G6" s="159">
        <f>IF(C6=0,"",(E6-C6)/C6*100)</f>
      </c>
      <c r="H6" s="154">
        <v>0</v>
      </c>
      <c r="I6" s="154">
        <v>0</v>
      </c>
      <c r="J6" s="154">
        <v>0</v>
      </c>
      <c r="K6" s="154">
        <f ref="K6:K42" t="shared" si="4">+(J6-H6)</f>
      </c>
      <c r="L6" s="189"/>
    </row>
    <row r="7" ht="12" customHeight="1">
      <c r="A7" s="147">
        <v>2</v>
      </c>
      <c r="B7" s="150" t="s">
        <v>14</v>
      </c>
      <c r="C7" s="154">
        <v>0</v>
      </c>
      <c r="D7" s="154">
        <v>0</v>
      </c>
      <c r="E7" s="154">
        <v>0</v>
      </c>
      <c r="F7" s="154">
        <f ref="F7:F18" t="shared" si="5">+(E7-C7)</f>
      </c>
      <c r="G7" s="159">
        <f ref="G7:G18" t="shared" si="6">IF(C7=0,"",(E7-C7)/C7*100)</f>
      </c>
      <c r="H7" s="154">
        <v>0</v>
      </c>
      <c r="I7" s="154">
        <v>0</v>
      </c>
      <c r="J7" s="154">
        <v>0</v>
      </c>
      <c r="K7" s="154">
        <f t="shared" si="4"/>
      </c>
      <c r="L7" s="189"/>
    </row>
    <row r="8">
      <c r="A8" s="147">
        <v>3</v>
      </c>
      <c r="B8" s="150" t="s">
        <v>15</v>
      </c>
      <c r="C8" s="154">
        <v>0</v>
      </c>
      <c r="D8" s="154">
        <v>0</v>
      </c>
      <c r="E8" s="154">
        <v>0</v>
      </c>
      <c r="F8" s="154">
        <f t="shared" si="5"/>
      </c>
      <c r="G8" s="159">
        <f t="shared" si="6"/>
      </c>
      <c r="H8" s="154">
        <v>0</v>
      </c>
      <c r="I8" s="154">
        <v>0</v>
      </c>
      <c r="J8" s="154">
        <v>0</v>
      </c>
      <c r="K8" s="154">
        <f t="shared" si="4"/>
      </c>
      <c r="L8" s="189"/>
    </row>
    <row r="9">
      <c r="A9" s="147">
        <v>4</v>
      </c>
      <c r="B9" s="150" t="s">
        <v>16</v>
      </c>
      <c r="C9" s="154">
        <v>0</v>
      </c>
      <c r="D9" s="154">
        <v>2.52</v>
      </c>
      <c r="E9" s="154">
        <v>0</v>
      </c>
      <c r="F9" s="154">
        <f t="shared" si="5"/>
      </c>
      <c r="G9" s="159">
        <f t="shared" si="6"/>
      </c>
      <c r="H9" s="154">
        <v>0</v>
      </c>
      <c r="I9" s="154">
        <v>0.04</v>
      </c>
      <c r="J9" s="154">
        <v>0</v>
      </c>
      <c r="K9" s="154">
        <f t="shared" si="4"/>
      </c>
      <c r="L9" s="189"/>
    </row>
    <row r="10">
      <c r="A10" s="147">
        <v>5</v>
      </c>
      <c r="B10" s="150" t="s">
        <v>17</v>
      </c>
      <c r="C10" s="154">
        <v>0</v>
      </c>
      <c r="D10" s="154">
        <v>0</v>
      </c>
      <c r="E10" s="154">
        <v>0</v>
      </c>
      <c r="F10" s="154">
        <f t="shared" si="5"/>
      </c>
      <c r="G10" s="159">
        <f t="shared" si="6"/>
      </c>
      <c r="H10" s="154">
        <v>0</v>
      </c>
      <c r="I10" s="154">
        <v>0</v>
      </c>
      <c r="J10" s="154">
        <v>0</v>
      </c>
      <c r="K10" s="154">
        <f t="shared" si="4"/>
      </c>
      <c r="L10" s="189"/>
    </row>
    <row r="11">
      <c r="A11" s="147">
        <v>6</v>
      </c>
      <c r="B11" s="150" t="s">
        <v>18</v>
      </c>
      <c r="C11" s="154">
        <v>0</v>
      </c>
      <c r="D11" s="154">
        <v>0</v>
      </c>
      <c r="E11" s="154">
        <v>0</v>
      </c>
      <c r="F11" s="154">
        <f t="shared" si="5"/>
      </c>
      <c r="G11" s="159">
        <f t="shared" si="6"/>
      </c>
      <c r="H11" s="154">
        <v>0</v>
      </c>
      <c r="I11" s="154">
        <v>0</v>
      </c>
      <c r="J11" s="154">
        <v>0</v>
      </c>
      <c r="K11" s="154">
        <f t="shared" si="4"/>
      </c>
      <c r="L11" s="189"/>
    </row>
    <row r="12">
      <c r="A12" s="147">
        <v>7</v>
      </c>
      <c r="B12" s="150" t="s">
        <v>19</v>
      </c>
      <c r="C12" s="154">
        <v>0</v>
      </c>
      <c r="D12" s="154">
        <v>0</v>
      </c>
      <c r="E12" s="154">
        <v>0</v>
      </c>
      <c r="F12" s="154">
        <f t="shared" si="5"/>
      </c>
      <c r="G12" s="159">
        <f t="shared" si="6"/>
      </c>
      <c r="H12" s="154">
        <v>0</v>
      </c>
      <c r="I12" s="154">
        <v>0</v>
      </c>
      <c r="J12" s="154">
        <v>0</v>
      </c>
      <c r="K12" s="154">
        <f t="shared" si="4"/>
      </c>
      <c r="L12" s="189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f t="shared" si="5"/>
      </c>
      <c r="G13" s="159">
        <f t="shared" si="6"/>
      </c>
      <c r="H13" s="154">
        <v>0</v>
      </c>
      <c r="I13" s="154">
        <v>0</v>
      </c>
      <c r="J13" s="154">
        <v>0</v>
      </c>
      <c r="K13" s="154">
        <f t="shared" si="4"/>
      </c>
      <c r="L13" s="189"/>
    </row>
    <row r="14">
      <c r="A14" s="147">
        <v>9</v>
      </c>
      <c r="B14" s="150" t="s">
        <v>21</v>
      </c>
      <c r="C14" s="154">
        <v>99.7</v>
      </c>
      <c r="D14" s="154">
        <v>99.7</v>
      </c>
      <c r="E14" s="154">
        <v>0</v>
      </c>
      <c r="F14" s="154">
        <f t="shared" si="5"/>
      </c>
      <c r="G14" s="159">
        <f t="shared" si="6"/>
      </c>
      <c r="H14" s="154">
        <v>1.39</v>
      </c>
      <c r="I14" s="154">
        <v>1.05</v>
      </c>
      <c r="J14" s="154">
        <v>0</v>
      </c>
      <c r="K14" s="154">
        <f t="shared" si="4"/>
      </c>
      <c r="L14" s="189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f t="shared" si="5"/>
      </c>
      <c r="G15" s="159">
        <f t="shared" si="6"/>
      </c>
      <c r="H15" s="154">
        <v>0</v>
      </c>
      <c r="I15" s="154">
        <v>0</v>
      </c>
      <c r="J15" s="154">
        <v>0</v>
      </c>
      <c r="K15" s="154">
        <f t="shared" si="4"/>
      </c>
      <c r="L15" s="189"/>
    </row>
    <row r="16">
      <c r="A16" s="147">
        <v>11</v>
      </c>
      <c r="B16" s="150" t="s">
        <v>23</v>
      </c>
      <c r="C16" s="154">
        <v>368.68</v>
      </c>
      <c r="D16" s="154">
        <v>0</v>
      </c>
      <c r="E16" s="154">
        <v>220.36</v>
      </c>
      <c r="F16" s="154">
        <f t="shared" si="5"/>
      </c>
      <c r="G16" s="159">
        <f t="shared" si="6"/>
      </c>
      <c r="H16" s="154">
        <v>1.07</v>
      </c>
      <c r="I16" s="154">
        <v>0</v>
      </c>
      <c r="J16" s="154">
        <v>0.61</v>
      </c>
      <c r="K16" s="154">
        <f t="shared" si="4"/>
      </c>
      <c r="L16" s="189"/>
    </row>
    <row r="17">
      <c r="A17" s="147">
        <v>12</v>
      </c>
      <c r="B17" s="150" t="s">
        <v>24</v>
      </c>
      <c r="C17" s="154">
        <v>0</v>
      </c>
      <c r="D17" s="154">
        <v>0</v>
      </c>
      <c r="E17" s="154">
        <v>0</v>
      </c>
      <c r="F17" s="154">
        <f t="shared" si="5"/>
      </c>
      <c r="G17" s="159">
        <f t="shared" si="6"/>
      </c>
      <c r="H17" s="154">
        <v>0</v>
      </c>
      <c r="I17" s="154">
        <v>0</v>
      </c>
      <c r="J17" s="154">
        <v>0</v>
      </c>
      <c r="K17" s="154">
        <f t="shared" si="4"/>
      </c>
      <c r="L17" s="189"/>
    </row>
    <row r="18">
      <c r="A18" s="147">
        <v>13</v>
      </c>
      <c r="B18" s="150" t="s">
        <v>25</v>
      </c>
      <c r="C18" s="154">
        <v>269.52</v>
      </c>
      <c r="D18" s="154">
        <v>24.1</v>
      </c>
      <c r="E18" s="154">
        <v>248</v>
      </c>
      <c r="F18" s="154">
        <f t="shared" si="5"/>
      </c>
      <c r="G18" s="159">
        <f t="shared" si="6"/>
      </c>
      <c r="H18" s="154">
        <v>5.85</v>
      </c>
      <c r="I18" s="154">
        <v>0.36</v>
      </c>
      <c r="J18" s="154">
        <v>5.35</v>
      </c>
      <c r="K18" s="154">
        <f t="shared" si="4"/>
      </c>
      <c r="L18" s="189"/>
    </row>
    <row r="19" ht="13.5" s="61" customFormat="1">
      <c r="A19" s="18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 ref="F19:F20" t="shared" si="7">+(E19-C19)</f>
      </c>
      <c r="G19" s="78">
        <f ref="G19:G20" t="shared" si="8">IF(C19=0,"",(E19-C19)/C19*100)</f>
      </c>
      <c r="H19" s="77">
        <f>C19/(T1d!C19)%</f>
      </c>
      <c r="I19" s="77">
        <f>D19/(T1d!D19)%</f>
      </c>
      <c r="J19" s="77">
        <f>E19/(T1d!E19)%</f>
      </c>
      <c r="K19" s="77">
        <f>+(J19-H19)</f>
      </c>
      <c r="L19" s="189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0</v>
      </c>
      <c r="E20" s="154">
        <v>2</v>
      </c>
      <c r="F20" s="154">
        <f t="shared" si="7"/>
      </c>
      <c r="G20" s="159">
        <f t="shared" si="8"/>
      </c>
      <c r="H20" s="154">
        <v>0</v>
      </c>
      <c r="I20" s="154">
        <v>0</v>
      </c>
      <c r="J20" s="154">
        <v>0.04</v>
      </c>
      <c r="K20" s="154">
        <f t="shared" si="4"/>
      </c>
      <c r="L20" s="189"/>
    </row>
    <row r="21">
      <c r="A21" s="147">
        <v>15</v>
      </c>
      <c r="B21" s="150" t="s">
        <v>28</v>
      </c>
      <c r="C21" s="154">
        <v>0</v>
      </c>
      <c r="D21" s="154">
        <v>0</v>
      </c>
      <c r="E21" s="154">
        <v>0</v>
      </c>
      <c r="F21" s="154">
        <f ref="F21:F38" t="shared" si="10">+(E21-C21)</f>
      </c>
      <c r="G21" s="159">
        <f ref="G21:G38" t="shared" si="11">IF(C21=0,"",(E21-C21)/C21*100)</f>
      </c>
      <c r="H21" s="154">
        <v>0</v>
      </c>
      <c r="I21" s="154">
        <v>0</v>
      </c>
      <c r="J21" s="154">
        <v>0</v>
      </c>
      <c r="K21" s="154">
        <f t="shared" si="4"/>
      </c>
      <c r="L21" s="189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f t="shared" si="10"/>
      </c>
      <c r="G22" s="159">
        <f t="shared" si="11"/>
      </c>
      <c r="H22" s="154">
        <v>0</v>
      </c>
      <c r="I22" s="154">
        <v>0</v>
      </c>
      <c r="J22" s="154">
        <v>0</v>
      </c>
      <c r="K22" s="154">
        <f t="shared" si="4"/>
      </c>
      <c r="L22" s="189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f t="shared" si="10"/>
      </c>
      <c r="G23" s="159">
        <f t="shared" si="11"/>
      </c>
      <c r="H23" s="154">
        <v>0</v>
      </c>
      <c r="I23" s="154">
        <v>0</v>
      </c>
      <c r="J23" s="154">
        <v>0</v>
      </c>
      <c r="K23" s="154">
        <f t="shared" si="4"/>
      </c>
      <c r="L23" s="189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f t="shared" si="10"/>
      </c>
      <c r="G24" s="159">
        <f t="shared" si="11"/>
      </c>
      <c r="H24" s="154">
        <v>0</v>
      </c>
      <c r="I24" s="154">
        <v>0</v>
      </c>
      <c r="J24" s="154">
        <v>0</v>
      </c>
      <c r="K24" s="154">
        <f t="shared" si="4"/>
      </c>
      <c r="L24" s="189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f t="shared" si="10"/>
      </c>
      <c r="G25" s="159">
        <f t="shared" si="11"/>
      </c>
      <c r="H25" s="154">
        <v>0</v>
      </c>
      <c r="I25" s="154">
        <v>0</v>
      </c>
      <c r="J25" s="154">
        <v>0</v>
      </c>
      <c r="K25" s="154">
        <f t="shared" si="4"/>
      </c>
      <c r="L25" s="189"/>
    </row>
    <row r="26">
      <c r="A26" s="147">
        <v>20</v>
      </c>
      <c r="B26" s="150" t="s">
        <v>33</v>
      </c>
      <c r="C26" s="154">
        <v>0</v>
      </c>
      <c r="D26" s="154">
        <v>1.85</v>
      </c>
      <c r="E26" s="154">
        <v>2.5</v>
      </c>
      <c r="F26" s="154">
        <f t="shared" si="10"/>
      </c>
      <c r="G26" s="159">
        <f t="shared" si="11"/>
      </c>
      <c r="H26" s="154">
        <v>0</v>
      </c>
      <c r="I26" s="154">
        <v>0.02</v>
      </c>
      <c r="J26" s="154">
        <v>0.04</v>
      </c>
      <c r="K26" s="154">
        <f t="shared" si="4"/>
      </c>
      <c r="L26" s="189"/>
    </row>
    <row r="27">
      <c r="A27" s="147">
        <v>21</v>
      </c>
      <c r="B27" s="150" t="s">
        <v>34</v>
      </c>
      <c r="C27" s="154">
        <v>0</v>
      </c>
      <c r="D27" s="154">
        <v>0</v>
      </c>
      <c r="E27" s="154">
        <v>0</v>
      </c>
      <c r="F27" s="154">
        <f t="shared" si="10"/>
      </c>
      <c r="G27" s="159">
        <f t="shared" si="11"/>
      </c>
      <c r="H27" s="154">
        <v>0</v>
      </c>
      <c r="I27" s="154">
        <v>0</v>
      </c>
      <c r="J27" s="154">
        <v>0</v>
      </c>
      <c r="K27" s="154">
        <f t="shared" si="4"/>
      </c>
      <c r="L27" s="189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f t="shared" si="10"/>
      </c>
      <c r="G28" s="159">
        <f t="shared" si="11"/>
      </c>
      <c r="H28" s="154">
        <v>0</v>
      </c>
      <c r="I28" s="154">
        <v>0</v>
      </c>
      <c r="J28" s="154">
        <v>0</v>
      </c>
      <c r="K28" s="154">
        <f t="shared" si="4"/>
      </c>
      <c r="L28" s="189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f t="shared" si="10"/>
      </c>
      <c r="G29" s="159">
        <f t="shared" si="11"/>
      </c>
      <c r="H29" s="154">
        <v>0</v>
      </c>
      <c r="I29" s="154">
        <v>0</v>
      </c>
      <c r="J29" s="154">
        <v>0</v>
      </c>
      <c r="K29" s="154">
        <f t="shared" si="4"/>
      </c>
      <c r="L29" s="189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f t="shared" si="10"/>
      </c>
      <c r="G30" s="159">
        <f t="shared" si="11"/>
      </c>
      <c r="H30" s="154">
        <v>0</v>
      </c>
      <c r="I30" s="154">
        <v>0</v>
      </c>
      <c r="J30" s="154">
        <v>0</v>
      </c>
      <c r="K30" s="154">
        <f t="shared" si="4"/>
      </c>
      <c r="L30" s="189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f t="shared" si="10"/>
      </c>
      <c r="G31" s="159">
        <f t="shared" si="11"/>
      </c>
      <c r="H31" s="154">
        <v>0</v>
      </c>
      <c r="I31" s="154">
        <v>0</v>
      </c>
      <c r="J31" s="154">
        <v>0</v>
      </c>
      <c r="K31" s="154">
        <f t="shared" si="4"/>
      </c>
      <c r="L31" s="189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f t="shared" si="10"/>
      </c>
      <c r="G32" s="159">
        <f t="shared" si="11"/>
      </c>
      <c r="H32" s="154">
        <v>0</v>
      </c>
      <c r="I32" s="154">
        <v>0</v>
      </c>
      <c r="J32" s="154">
        <v>0</v>
      </c>
      <c r="K32" s="154">
        <f t="shared" si="4"/>
      </c>
      <c r="L32" s="189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f t="shared" si="10"/>
      </c>
      <c r="G33" s="159">
        <f t="shared" si="11"/>
      </c>
      <c r="H33" s="154">
        <v>0</v>
      </c>
      <c r="I33" s="154">
        <v>0</v>
      </c>
      <c r="J33" s="154">
        <v>0</v>
      </c>
      <c r="K33" s="154">
        <f t="shared" si="4"/>
      </c>
      <c r="L33" s="189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f t="shared" si="10"/>
      </c>
      <c r="G34" s="159">
        <f t="shared" si="11"/>
      </c>
      <c r="H34" s="154">
        <v>0</v>
      </c>
      <c r="I34" s="154">
        <v>0</v>
      </c>
      <c r="J34" s="154">
        <v>0</v>
      </c>
      <c r="K34" s="154">
        <f t="shared" si="4"/>
      </c>
      <c r="L34" s="189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f t="shared" si="10"/>
      </c>
      <c r="G35" s="159">
        <f t="shared" si="11"/>
      </c>
      <c r="H35" s="154">
        <v>0</v>
      </c>
      <c r="I35" s="154">
        <v>0</v>
      </c>
      <c r="J35" s="154">
        <v>0</v>
      </c>
      <c r="K35" s="154">
        <f t="shared" si="4"/>
      </c>
      <c r="L35" s="189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f t="shared" si="10"/>
      </c>
      <c r="G36" s="159"/>
      <c r="H36" s="154">
        <v>0</v>
      </c>
      <c r="I36" s="154">
        <v>0</v>
      </c>
      <c r="J36" s="154">
        <v>0</v>
      </c>
      <c r="K36" s="154">
        <f t="shared" si="4"/>
      </c>
      <c r="L36" s="189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f t="shared" si="10"/>
      </c>
      <c r="G37" s="159"/>
      <c r="H37" s="154">
        <v>0</v>
      </c>
      <c r="I37" s="154">
        <v>0</v>
      </c>
      <c r="J37" s="154">
        <v>0</v>
      </c>
      <c r="K37" s="154">
        <f t="shared" si="4"/>
      </c>
      <c r="L37" s="189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f t="shared" si="10"/>
      </c>
      <c r="G38" s="159">
        <f t="shared" si="11"/>
      </c>
      <c r="H38" s="154">
        <v>0</v>
      </c>
      <c r="I38" s="154">
        <v>0</v>
      </c>
      <c r="J38" s="154">
        <v>0</v>
      </c>
      <c r="K38" s="154">
        <f t="shared" si="4"/>
      </c>
      <c r="L38" s="189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53" t="shared" si="12">+(E39-C39)</f>
      </c>
      <c r="G39" s="78">
        <f ref="G39:G53" t="shared" si="13">IF(C39=0,"",(E39-C39)/C39*100)</f>
      </c>
      <c r="H39" s="77">
        <f>C39/(T1d!C39)%</f>
      </c>
      <c r="I39" s="77">
        <f>D39/(T1d!D39)%</f>
      </c>
      <c r="J39" s="77">
        <f>E39/(T1d!E39)%</f>
      </c>
      <c r="K39" s="77">
        <f ref="K39:K51" t="shared" si="14">+(J39-H39)</f>
      </c>
      <c r="L39" s="189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0</v>
      </c>
      <c r="D40" s="154">
        <v>0</v>
      </c>
      <c r="E40" s="154">
        <v>0</v>
      </c>
      <c r="F40" s="154">
        <f t="shared" si="12"/>
      </c>
      <c r="G40" s="159">
        <f t="shared" si="13"/>
      </c>
      <c r="H40" s="154">
        <v>0</v>
      </c>
      <c r="I40" s="154">
        <v>0</v>
      </c>
      <c r="J40" s="154">
        <v>0</v>
      </c>
      <c r="K40" s="154">
        <f t="shared" si="4"/>
      </c>
      <c r="L40" s="189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12"/>
      </c>
      <c r="G41" s="78">
        <f t="shared" si="13"/>
      </c>
      <c r="H41" s="77">
        <f>C41/(T1d!C41)%</f>
      </c>
      <c r="I41" s="77">
        <f>D41/(T1d!D41)%</f>
      </c>
      <c r="J41" s="77">
        <f>E41/(T1d!E41)%</f>
      </c>
      <c r="K41" s="77">
        <f t="shared" si="14"/>
      </c>
      <c r="L41" s="189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0</v>
      </c>
      <c r="E42" s="154">
        <v>0</v>
      </c>
      <c r="F42" s="154">
        <f t="shared" si="12"/>
      </c>
      <c r="G42" s="159">
        <f t="shared" si="13"/>
      </c>
      <c r="H42" s="154">
        <v>0</v>
      </c>
      <c r="I42" s="154">
        <v>0</v>
      </c>
      <c r="J42" s="154">
        <v>0</v>
      </c>
      <c r="K42" s="154">
        <f t="shared" si="4"/>
      </c>
      <c r="L42" s="189"/>
    </row>
    <row r="43" ht="13.5" s="63" customFormat="1">
      <c r="A43" s="187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12"/>
      </c>
      <c r="G43" s="78">
        <f t="shared" si="13"/>
      </c>
      <c r="H43" s="77">
        <f>C43/(T1d!C43)%</f>
      </c>
      <c r="I43" s="77">
        <f>D43/(T1d!D43)%</f>
      </c>
      <c r="J43" s="77">
        <f>E43/(T1d!E43)%</f>
      </c>
      <c r="K43" s="77">
        <f t="shared" si="14"/>
      </c>
      <c r="L43" s="189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f t="shared" si="12"/>
      </c>
      <c r="G44" s="159">
        <f t="shared" si="13"/>
      </c>
      <c r="H44" s="154">
        <v>0</v>
      </c>
      <c r="I44" s="154">
        <v>0</v>
      </c>
      <c r="J44" s="154">
        <v>0</v>
      </c>
      <c r="K44" s="154">
        <f t="shared" si="14"/>
      </c>
      <c r="L44" s="189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f t="shared" si="12"/>
      </c>
      <c r="G45" s="159">
        <f t="shared" si="13"/>
      </c>
      <c r="H45" s="154">
        <v>0</v>
      </c>
      <c r="I45" s="154">
        <v>0</v>
      </c>
      <c r="J45" s="154">
        <v>0</v>
      </c>
      <c r="K45" s="154">
        <f t="shared" si="14"/>
      </c>
      <c r="L45" s="189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f t="shared" si="12"/>
      </c>
      <c r="G46" s="159">
        <f t="shared" si="13"/>
      </c>
      <c r="H46" s="154">
        <v>0</v>
      </c>
      <c r="I46" s="154">
        <v>0</v>
      </c>
      <c r="J46" s="154">
        <v>0</v>
      </c>
      <c r="K46" s="154">
        <f t="shared" si="14"/>
      </c>
      <c r="L46" s="189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f t="shared" si="12"/>
      </c>
      <c r="G47" s="159">
        <f t="shared" si="13"/>
      </c>
      <c r="H47" s="154">
        <v>0</v>
      </c>
      <c r="I47" s="154">
        <v>0</v>
      </c>
      <c r="J47" s="154">
        <v>0</v>
      </c>
      <c r="K47" s="154">
        <f t="shared" si="14"/>
      </c>
      <c r="L47" s="189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f t="shared" si="12"/>
      </c>
      <c r="G48" s="159">
        <f t="shared" si="13"/>
      </c>
      <c r="H48" s="154">
        <v>0</v>
      </c>
      <c r="I48" s="154">
        <v>0</v>
      </c>
      <c r="J48" s="154">
        <v>0</v>
      </c>
      <c r="K48" s="154">
        <f t="shared" si="14"/>
      </c>
      <c r="L48" s="189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f t="shared" si="12"/>
      </c>
      <c r="G49" s="159">
        <f t="shared" si="13"/>
      </c>
      <c r="H49" s="154">
        <v>0</v>
      </c>
      <c r="I49" s="154">
        <v>0</v>
      </c>
      <c r="J49" s="154">
        <v>0</v>
      </c>
      <c r="K49" s="154">
        <f t="shared" si="14"/>
      </c>
      <c r="L49" s="189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f t="shared" si="12"/>
      </c>
      <c r="G50" s="159">
        <f t="shared" si="13"/>
      </c>
      <c r="H50" s="154">
        <v>0</v>
      </c>
      <c r="I50" s="154">
        <v>0</v>
      </c>
      <c r="J50" s="154">
        <v>0</v>
      </c>
      <c r="K50" s="154">
        <f t="shared" si="14"/>
      </c>
      <c r="L50" s="189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36.93</v>
      </c>
      <c r="D51" s="154">
        <v>0</v>
      </c>
      <c r="E51" s="154">
        <v>0</v>
      </c>
      <c r="F51" s="154">
        <f t="shared" si="12"/>
      </c>
      <c r="G51" s="159">
        <f t="shared" si="13"/>
      </c>
      <c r="H51" s="154">
        <v>36.75</v>
      </c>
      <c r="I51" s="154">
        <v>0</v>
      </c>
      <c r="J51" s="154">
        <v>0</v>
      </c>
      <c r="K51" s="154">
        <f t="shared" si="14"/>
      </c>
      <c r="L51" s="189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0"/>
      <c r="B52" s="180" t="s">
        <v>59</v>
      </c>
      <c r="C52" s="77">
        <f>SUM(C44:C51)</f>
      </c>
      <c r="D52" s="77">
        <f>SUM(D44:D51)</f>
      </c>
      <c r="E52" s="77">
        <f>SUM(E44:E51)</f>
      </c>
      <c r="F52" s="77">
        <f t="shared" si="12"/>
      </c>
      <c r="G52" s="78">
        <f t="shared" si="13"/>
      </c>
      <c r="H52" s="77">
        <f>C52/(T1d!C52)%</f>
      </c>
      <c r="I52" s="77">
        <f>D52/(T1d!D52)%</f>
      </c>
      <c r="J52" s="77">
        <f>E52/(T1d!E52)%</f>
      </c>
      <c r="K52" s="77">
        <f>+(J52-H52)</f>
      </c>
      <c r="L52" s="189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0"/>
      <c r="B53" s="64" t="s">
        <v>60</v>
      </c>
      <c r="C53" s="77">
        <f>SUM(C52,C43,C41,C39,C19)</f>
      </c>
      <c r="D53" s="77">
        <f>SUM(D52,D43,D41,D39,D19)</f>
      </c>
      <c r="E53" s="77">
        <f>SUM(E52,E43,E41,E39,E19)</f>
      </c>
      <c r="F53" s="77">
        <f t="shared" si="12"/>
      </c>
      <c r="G53" s="78">
        <f t="shared" si="13"/>
      </c>
      <c r="H53" s="77">
        <f>C53/(T1d!C53)%</f>
      </c>
      <c r="I53" s="77">
        <f>D53/(T1d!D53)%</f>
      </c>
      <c r="J53" s="77">
        <f>E53/(T1d!E53)%</f>
      </c>
      <c r="K53" s="77">
        <f>+(J53-H53)</f>
      </c>
      <c r="L53" s="189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J2:K2"/>
    <mergeCell ref="A3:A4"/>
    <mergeCell ref="B3:B4"/>
    <mergeCell ref="C3:G3"/>
    <mergeCell ref="H3:K3"/>
    <mergeCell ref="F4:G4"/>
    <mergeCell ref="C2:I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9"/>
  <sheetViews>
    <sheetView tabSelected="1" zoomScaleSheetLayoutView="80" workbookViewId="0">
      <pane xSplit="2" ySplit="7" topLeftCell="C43" activePane="bottomRight" state="frozen"/>
      <selection pane="topRight" activeCell="C1" sqref="C1"/>
      <selection pane="bottomLeft" activeCell="A6" sqref="A6"/>
      <selection pane="bottomRight" activeCell="G51" sqref="G51"/>
    </sheetView>
  </sheetViews>
  <sheetFormatPr defaultRowHeight="12.75"/>
  <cols>
    <col min="1" max="1" width="5.7109375" customWidth="1" style="88"/>
    <col min="2" max="2" width="32.85546875" customWidth="1" style="88"/>
    <col min="3" max="3" width="12.5703125" customWidth="1" style="88"/>
    <col min="4" max="4" width="10.5703125" customWidth="1" style="88"/>
    <col min="5" max="5" width="10.5703125" customWidth="1" style="109"/>
    <col min="6" max="6" width="10.5703125" customWidth="1" style="110"/>
    <col min="7" max="7" width="10.5703125" customWidth="1" style="111"/>
    <col min="8" max="8" width="11.5703125" customWidth="1" style="109"/>
    <col min="9" max="10" width="10.5703125" customWidth="1" style="109"/>
    <col min="11" max="11" width="10.5703125" customWidth="1" style="111"/>
    <col min="12" max="12" width="10.5703125" customWidth="1" style="112"/>
    <col min="13" max="13" width="12.28515625" customWidth="1" style="109"/>
    <col min="14" max="15" width="11.85546875" customWidth="1" style="109"/>
    <col min="16" max="16" width="10.5703125" customWidth="1" style="109"/>
    <col min="17" max="17" width="10.5703125" customWidth="1" style="87"/>
    <col min="18" max="18" width="12.42578125" customWidth="1" style="87"/>
    <col min="19" max="20" width="10.5703125" customWidth="1" style="87"/>
    <col min="21" max="21" width="10.5703125" customWidth="1" style="104"/>
    <col min="22" max="22" width="10.5703125" customWidth="1" style="87"/>
    <col min="23" max="229" width="9.140625" customWidth="1" style="87"/>
    <col min="230" max="16384" width="9.140625" customWidth="1" style="88"/>
  </cols>
  <sheetData>
    <row r="1" ht="17.25" customHeight="1" s="162" customFormat="1">
      <c r="A1" s="212" t="s">
        <v>77</v>
      </c>
      <c r="B1" s="212"/>
      <c r="C1" s="212" t="s">
        <v>78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</row>
    <row r="2" ht="17.25" customHeight="1" s="162" customForma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</row>
    <row r="3" ht="17.25" customHeight="1" s="162" customFormat="1">
      <c r="A3" s="202">
        <f>T1M!C2</f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ht="15.75" customHeight="1" s="94" customFormat="1">
      <c r="A4" s="103"/>
      <c r="B4" s="93"/>
      <c r="N4" s="127"/>
      <c r="O4" s="127"/>
      <c r="P4" s="127"/>
      <c r="Q4" s="93"/>
      <c r="R4" s="93"/>
      <c r="T4" s="211" t="s">
        <v>63</v>
      </c>
      <c r="U4" s="211"/>
      <c r="V4" s="211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</row>
    <row r="5" ht="14.25" customHeight="1" s="94" customFormat="1">
      <c r="A5" s="201" t="s">
        <v>4</v>
      </c>
      <c r="B5" s="201" t="s">
        <v>5</v>
      </c>
      <c r="C5" s="203" t="s">
        <v>64</v>
      </c>
      <c r="D5" s="203"/>
      <c r="E5" s="203"/>
      <c r="F5" s="203"/>
      <c r="G5" s="203"/>
      <c r="H5" s="203" t="s">
        <v>65</v>
      </c>
      <c r="I5" s="203"/>
      <c r="J5" s="203"/>
      <c r="K5" s="203"/>
      <c r="L5" s="203"/>
      <c r="M5" s="203" t="s">
        <v>66</v>
      </c>
      <c r="N5" s="203"/>
      <c r="O5" s="203"/>
      <c r="P5" s="203"/>
      <c r="Q5" s="203"/>
      <c r="R5" s="203" t="s">
        <v>67</v>
      </c>
      <c r="S5" s="203"/>
      <c r="T5" s="203"/>
      <c r="U5" s="203"/>
      <c r="V5" s="203"/>
      <c r="W5" s="189" t="s">
        <v>79</v>
      </c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</row>
    <row r="6" ht="38.25" customHeight="1" s="94" customFormat="1">
      <c r="A6" s="201"/>
      <c r="B6" s="201"/>
      <c r="C6" s="126">
        <f>AsOn!A1</f>
      </c>
      <c r="D6" s="126">
        <f>AsOn!B1</f>
      </c>
      <c r="E6" s="126">
        <f>AsOn!C1</f>
      </c>
      <c r="F6" s="201">
        <f>"GROWTH DURING THE YEAR " &amp;AsOn!D1</f>
      </c>
      <c r="G6" s="201"/>
      <c r="H6" s="126">
        <f>AsOn!A1</f>
      </c>
      <c r="I6" s="126">
        <f>AsOn!B1</f>
      </c>
      <c r="J6" s="126">
        <f>AsOn!C1</f>
      </c>
      <c r="K6" s="201">
        <f>"GROWTH DURING THE YEAR " &amp;AsOn!D1</f>
      </c>
      <c r="L6" s="201"/>
      <c r="M6" s="126">
        <f>AsOn!A1</f>
      </c>
      <c r="N6" s="126">
        <f>AsOn!B1</f>
      </c>
      <c r="O6" s="126">
        <f>AsOn!C1</f>
      </c>
      <c r="P6" s="201">
        <f>"GROWTH DURING THE YEAR " &amp;AsOn!D1</f>
      </c>
      <c r="Q6" s="201"/>
      <c r="R6" s="126">
        <f>AsOn!A1</f>
      </c>
      <c r="S6" s="126">
        <f>AsOn!B1</f>
      </c>
      <c r="T6" s="126">
        <f>AsOn!C1</f>
      </c>
      <c r="U6" s="201">
        <f>"GROWTH DURING THE YEAR " &amp;AsOn!D1</f>
      </c>
      <c r="V6" s="201"/>
      <c r="W6" s="189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</row>
    <row r="7" ht="12" customHeight="1" s="93" customFormat="1">
      <c r="A7" s="173"/>
      <c r="B7" s="173"/>
      <c r="C7" s="176">
        <f>RIGHT(C6,7)</f>
      </c>
      <c r="D7" s="176">
        <f ref="D7:E7" t="shared" si="0">RIGHT(D6,7)</f>
      </c>
      <c r="E7" s="176">
        <f t="shared" si="0"/>
      </c>
      <c r="F7" s="118" t="s">
        <v>69</v>
      </c>
      <c r="G7" s="57" t="s">
        <v>70</v>
      </c>
      <c r="H7" s="176">
        <f>RIGHT(H6,7)</f>
      </c>
      <c r="I7" s="176">
        <f ref="I7:J7" t="shared" si="1">RIGHT(I6,7)</f>
      </c>
      <c r="J7" s="176">
        <f t="shared" si="1"/>
      </c>
      <c r="K7" s="119" t="s">
        <v>69</v>
      </c>
      <c r="L7" s="57" t="s">
        <v>70</v>
      </c>
      <c r="M7" s="176">
        <f>RIGHT(M6,7)</f>
      </c>
      <c r="N7" s="176">
        <f ref="N7:O7" t="shared" si="2">RIGHT(N6,7)</f>
      </c>
      <c r="O7" s="176">
        <f t="shared" si="2"/>
      </c>
      <c r="P7" s="119" t="s">
        <v>69</v>
      </c>
      <c r="Q7" s="57" t="s">
        <v>70</v>
      </c>
      <c r="R7" s="176">
        <f>RIGHT(R6,7)</f>
      </c>
      <c r="S7" s="176">
        <f ref="S7:T7" t="shared" si="3">RIGHT(S6,7)</f>
      </c>
      <c r="T7" s="176">
        <f t="shared" si="3"/>
      </c>
      <c r="U7" s="119" t="s">
        <v>69</v>
      </c>
      <c r="V7" s="57" t="s">
        <v>70</v>
      </c>
      <c r="W7" s="189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ht="12" customHeight="1">
      <c r="A8" s="147">
        <v>1</v>
      </c>
      <c r="B8" s="147" t="s">
        <v>13</v>
      </c>
      <c r="C8" s="160">
        <v>85</v>
      </c>
      <c r="D8" s="160">
        <v>87</v>
      </c>
      <c r="E8" s="160">
        <v>85</v>
      </c>
      <c r="F8" s="161">
        <f>+(E8-C8)</f>
      </c>
      <c r="G8" s="149">
        <f>IF(C8=0,"",(E8-C8)/C8*100)</f>
      </c>
      <c r="H8" s="160">
        <v>55</v>
      </c>
      <c r="I8" s="160">
        <v>56</v>
      </c>
      <c r="J8" s="160">
        <v>53</v>
      </c>
      <c r="K8" s="161">
        <f>+(J8-H8)</f>
      </c>
      <c r="L8" s="149">
        <f>IF(H8=0,"",(J8-H8)/H8*100)</f>
      </c>
      <c r="M8" s="160">
        <v>71</v>
      </c>
      <c r="N8" s="160">
        <v>72</v>
      </c>
      <c r="O8" s="160">
        <v>69</v>
      </c>
      <c r="P8" s="161">
        <f>+(O8-M8)</f>
      </c>
      <c r="Q8" s="149">
        <f>IF(M8=0,"",(O8-M8)/M8*100)</f>
      </c>
      <c r="R8" s="160">
        <v>211</v>
      </c>
      <c r="S8" s="160">
        <v>215</v>
      </c>
      <c r="T8" s="160">
        <v>207</v>
      </c>
      <c r="U8" s="161">
        <f>+(T8-R8)</f>
      </c>
      <c r="V8" s="149">
        <f>IF(R8=0,"",(T8-R8)/R8*100)</f>
      </c>
      <c r="W8" s="189"/>
    </row>
    <row r="9" ht="12" customHeight="1">
      <c r="A9" s="147">
        <v>2</v>
      </c>
      <c r="B9" s="147" t="s">
        <v>14</v>
      </c>
      <c r="C9" s="160">
        <v>19</v>
      </c>
      <c r="D9" s="160">
        <v>19</v>
      </c>
      <c r="E9" s="160">
        <v>19</v>
      </c>
      <c r="F9" s="161">
        <f ref="F9:F20" t="shared" si="12">+(E9-C9)</f>
      </c>
      <c r="G9" s="149">
        <f ref="G9:G20" t="shared" si="13">IF(C9=0,"",(E9-C9)/C9*100)</f>
      </c>
      <c r="H9" s="160">
        <v>22</v>
      </c>
      <c r="I9" s="160">
        <v>22</v>
      </c>
      <c r="J9" s="160">
        <v>22</v>
      </c>
      <c r="K9" s="161">
        <f ref="K9:K20" t="shared" si="14">+(J9-H9)</f>
      </c>
      <c r="L9" s="149">
        <f ref="L9:L20" t="shared" si="15">IF(H9=0,"",(J9-H9)/H9*100)</f>
      </c>
      <c r="M9" s="160">
        <v>20</v>
      </c>
      <c r="N9" s="160">
        <v>20</v>
      </c>
      <c r="O9" s="160">
        <v>20</v>
      </c>
      <c r="P9" s="161">
        <f ref="P9:P20" t="shared" si="16">+(O9-M9)</f>
      </c>
      <c r="Q9" s="149">
        <f ref="Q9:Q20" t="shared" si="17">IF(M9=0,"",(O9-M9)/M9*100)</f>
      </c>
      <c r="R9" s="160">
        <v>61</v>
      </c>
      <c r="S9" s="160">
        <v>61</v>
      </c>
      <c r="T9" s="160">
        <v>61</v>
      </c>
      <c r="U9" s="161">
        <f ref="U9:U20" t="shared" si="18">+(T9-R9)</f>
      </c>
      <c r="V9" s="149">
        <f ref="V9:V20" t="shared" si="19">IF(R9=0,"",(T9-R9)/R9*100)</f>
      </c>
      <c r="W9" s="189"/>
    </row>
    <row r="10">
      <c r="A10" s="147">
        <v>3</v>
      </c>
      <c r="B10" s="57" t="s">
        <v>15</v>
      </c>
      <c r="C10" s="160">
        <v>19</v>
      </c>
      <c r="D10" s="160">
        <v>19</v>
      </c>
      <c r="E10" s="160">
        <v>19</v>
      </c>
      <c r="F10" s="161">
        <f t="shared" si="12"/>
      </c>
      <c r="G10" s="149">
        <f t="shared" si="13"/>
      </c>
      <c r="H10" s="160">
        <v>6</v>
      </c>
      <c r="I10" s="160">
        <v>6</v>
      </c>
      <c r="J10" s="160">
        <v>6</v>
      </c>
      <c r="K10" s="161">
        <f t="shared" si="14"/>
      </c>
      <c r="L10" s="149">
        <f t="shared" si="15"/>
      </c>
      <c r="M10" s="160">
        <v>11</v>
      </c>
      <c r="N10" s="160">
        <v>11</v>
      </c>
      <c r="O10" s="160">
        <v>12</v>
      </c>
      <c r="P10" s="161">
        <f t="shared" si="16"/>
      </c>
      <c r="Q10" s="149">
        <f t="shared" si="17"/>
      </c>
      <c r="R10" s="160">
        <v>36</v>
      </c>
      <c r="S10" s="160">
        <v>36</v>
      </c>
      <c r="T10" s="160">
        <v>37</v>
      </c>
      <c r="U10" s="161">
        <f t="shared" si="18"/>
      </c>
      <c r="V10" s="149">
        <f t="shared" si="19"/>
      </c>
      <c r="W10" s="189"/>
    </row>
    <row r="11">
      <c r="A11" s="147">
        <v>4</v>
      </c>
      <c r="B11" s="147" t="s">
        <v>16</v>
      </c>
      <c r="C11" s="160">
        <v>29</v>
      </c>
      <c r="D11" s="160">
        <v>29</v>
      </c>
      <c r="E11" s="160">
        <v>28</v>
      </c>
      <c r="F11" s="161">
        <f t="shared" si="12"/>
      </c>
      <c r="G11" s="149">
        <f t="shared" si="13"/>
      </c>
      <c r="H11" s="160">
        <v>35</v>
      </c>
      <c r="I11" s="160">
        <v>35</v>
      </c>
      <c r="J11" s="160">
        <v>31</v>
      </c>
      <c r="K11" s="161">
        <f t="shared" si="14"/>
      </c>
      <c r="L11" s="149">
        <f t="shared" si="15"/>
      </c>
      <c r="M11" s="160">
        <v>53</v>
      </c>
      <c r="N11" s="160">
        <v>53</v>
      </c>
      <c r="O11" s="160">
        <v>52</v>
      </c>
      <c r="P11" s="161">
        <f t="shared" si="16"/>
      </c>
      <c r="Q11" s="149">
        <f t="shared" si="17"/>
      </c>
      <c r="R11" s="160">
        <v>117</v>
      </c>
      <c r="S11" s="160">
        <v>117</v>
      </c>
      <c r="T11" s="160">
        <v>111</v>
      </c>
      <c r="U11" s="161">
        <f t="shared" si="18"/>
      </c>
      <c r="V11" s="149">
        <f t="shared" si="19"/>
      </c>
      <c r="W11" s="189"/>
    </row>
    <row r="12">
      <c r="A12" s="147">
        <v>5</v>
      </c>
      <c r="B12" s="147" t="s">
        <v>17</v>
      </c>
      <c r="C12" s="160">
        <v>60</v>
      </c>
      <c r="D12" s="160">
        <v>60</v>
      </c>
      <c r="E12" s="160">
        <v>60</v>
      </c>
      <c r="F12" s="161">
        <f t="shared" si="12"/>
      </c>
      <c r="G12" s="149">
        <f t="shared" si="13"/>
      </c>
      <c r="H12" s="160">
        <v>36</v>
      </c>
      <c r="I12" s="160">
        <v>36</v>
      </c>
      <c r="J12" s="160">
        <v>36</v>
      </c>
      <c r="K12" s="161">
        <f t="shared" si="14"/>
      </c>
      <c r="L12" s="149">
        <f t="shared" si="15"/>
      </c>
      <c r="M12" s="160">
        <v>23</v>
      </c>
      <c r="N12" s="160">
        <v>23</v>
      </c>
      <c r="O12" s="160">
        <v>22</v>
      </c>
      <c r="P12" s="161">
        <f t="shared" si="16"/>
      </c>
      <c r="Q12" s="149">
        <f t="shared" si="17"/>
      </c>
      <c r="R12" s="160">
        <v>119</v>
      </c>
      <c r="S12" s="160">
        <v>119</v>
      </c>
      <c r="T12" s="160">
        <v>118</v>
      </c>
      <c r="U12" s="161">
        <f t="shared" si="18"/>
      </c>
      <c r="V12" s="149">
        <f t="shared" si="19"/>
      </c>
      <c r="W12" s="189"/>
    </row>
    <row r="13">
      <c r="A13" s="147">
        <v>6</v>
      </c>
      <c r="B13" s="147" t="s">
        <v>18</v>
      </c>
      <c r="C13" s="160">
        <v>23</v>
      </c>
      <c r="D13" s="160">
        <v>23</v>
      </c>
      <c r="E13" s="160">
        <v>23</v>
      </c>
      <c r="F13" s="161">
        <f t="shared" si="12"/>
      </c>
      <c r="G13" s="149">
        <f t="shared" si="13"/>
      </c>
      <c r="H13" s="160">
        <v>17</v>
      </c>
      <c r="I13" s="160">
        <v>17</v>
      </c>
      <c r="J13" s="160">
        <v>16</v>
      </c>
      <c r="K13" s="161">
        <f t="shared" si="14"/>
      </c>
      <c r="L13" s="149">
        <f t="shared" si="15"/>
      </c>
      <c r="M13" s="160">
        <v>26</v>
      </c>
      <c r="N13" s="160">
        <v>26</v>
      </c>
      <c r="O13" s="160">
        <v>26</v>
      </c>
      <c r="P13" s="161">
        <f t="shared" si="16"/>
      </c>
      <c r="Q13" s="149">
        <f t="shared" si="17"/>
      </c>
      <c r="R13" s="160">
        <v>66</v>
      </c>
      <c r="S13" s="160">
        <v>66</v>
      </c>
      <c r="T13" s="160">
        <v>65</v>
      </c>
      <c r="U13" s="161">
        <f t="shared" si="18"/>
      </c>
      <c r="V13" s="149">
        <f t="shared" si="19"/>
      </c>
      <c r="W13" s="189"/>
    </row>
    <row r="14">
      <c r="A14" s="147">
        <v>7</v>
      </c>
      <c r="B14" s="147" t="s">
        <v>19</v>
      </c>
      <c r="C14" s="161">
        <v>18</v>
      </c>
      <c r="D14" s="160">
        <v>18</v>
      </c>
      <c r="E14" s="160">
        <v>18</v>
      </c>
      <c r="F14" s="161">
        <f t="shared" si="12"/>
      </c>
      <c r="G14" s="149">
        <f t="shared" si="13"/>
      </c>
      <c r="H14" s="160">
        <v>13</v>
      </c>
      <c r="I14" s="160">
        <v>13</v>
      </c>
      <c r="J14" s="160">
        <v>13</v>
      </c>
      <c r="K14" s="161">
        <f t="shared" si="14"/>
      </c>
      <c r="L14" s="149">
        <f t="shared" si="15"/>
      </c>
      <c r="M14" s="160">
        <v>15</v>
      </c>
      <c r="N14" s="160">
        <v>15</v>
      </c>
      <c r="O14" s="160">
        <v>15</v>
      </c>
      <c r="P14" s="161">
        <f t="shared" si="16"/>
      </c>
      <c r="Q14" s="149">
        <f t="shared" si="17"/>
      </c>
      <c r="R14" s="160">
        <v>46</v>
      </c>
      <c r="S14" s="160">
        <v>46</v>
      </c>
      <c r="T14" s="160">
        <v>46</v>
      </c>
      <c r="U14" s="161">
        <f t="shared" si="18"/>
      </c>
      <c r="V14" s="149">
        <f t="shared" si="19"/>
      </c>
      <c r="W14" s="189"/>
    </row>
    <row r="15">
      <c r="A15" s="147">
        <v>8</v>
      </c>
      <c r="B15" s="147" t="s">
        <v>20</v>
      </c>
      <c r="C15" s="160">
        <v>7</v>
      </c>
      <c r="D15" s="160">
        <v>7</v>
      </c>
      <c r="E15" s="160">
        <v>7</v>
      </c>
      <c r="F15" s="161">
        <f t="shared" si="12"/>
      </c>
      <c r="G15" s="149">
        <f t="shared" si="13"/>
      </c>
      <c r="H15" s="160">
        <v>3</v>
      </c>
      <c r="I15" s="160">
        <v>3</v>
      </c>
      <c r="J15" s="160">
        <v>1</v>
      </c>
      <c r="K15" s="161">
        <f t="shared" si="14"/>
      </c>
      <c r="L15" s="149">
        <f t="shared" si="15"/>
      </c>
      <c r="M15" s="160">
        <v>6</v>
      </c>
      <c r="N15" s="160">
        <v>6</v>
      </c>
      <c r="O15" s="160">
        <v>8</v>
      </c>
      <c r="P15" s="161">
        <f t="shared" si="16"/>
      </c>
      <c r="Q15" s="149">
        <f t="shared" si="17"/>
      </c>
      <c r="R15" s="160">
        <v>16</v>
      </c>
      <c r="S15" s="160">
        <v>16</v>
      </c>
      <c r="T15" s="160">
        <v>16</v>
      </c>
      <c r="U15" s="161">
        <f t="shared" si="18"/>
      </c>
      <c r="V15" s="149">
        <f t="shared" si="19"/>
      </c>
      <c r="W15" s="189"/>
    </row>
    <row r="16">
      <c r="A16" s="147">
        <v>9</v>
      </c>
      <c r="B16" s="147" t="s">
        <v>21</v>
      </c>
      <c r="C16" s="160">
        <v>54</v>
      </c>
      <c r="D16" s="160">
        <v>58</v>
      </c>
      <c r="E16" s="160">
        <v>58</v>
      </c>
      <c r="F16" s="161">
        <f t="shared" si="12"/>
      </c>
      <c r="G16" s="149">
        <f t="shared" si="13"/>
      </c>
      <c r="H16" s="160">
        <v>75</v>
      </c>
      <c r="I16" s="160">
        <v>80</v>
      </c>
      <c r="J16" s="160">
        <v>69</v>
      </c>
      <c r="K16" s="161">
        <f t="shared" si="14"/>
      </c>
      <c r="L16" s="149">
        <f t="shared" si="15"/>
      </c>
      <c r="M16" s="160">
        <v>75</v>
      </c>
      <c r="N16" s="160">
        <v>62</v>
      </c>
      <c r="O16" s="160">
        <v>73</v>
      </c>
      <c r="P16" s="161">
        <f t="shared" si="16"/>
      </c>
      <c r="Q16" s="149">
        <f t="shared" si="17"/>
      </c>
      <c r="R16" s="160">
        <v>204</v>
      </c>
      <c r="S16" s="160">
        <v>200</v>
      </c>
      <c r="T16" s="160">
        <v>200</v>
      </c>
      <c r="U16" s="161">
        <f t="shared" si="18"/>
      </c>
      <c r="V16" s="149">
        <f t="shared" si="19"/>
      </c>
      <c r="W16" s="189"/>
    </row>
    <row r="17">
      <c r="A17" s="147">
        <v>10</v>
      </c>
      <c r="B17" s="147" t="s">
        <v>22</v>
      </c>
      <c r="C17" s="160">
        <v>0</v>
      </c>
      <c r="D17" s="160">
        <v>0</v>
      </c>
      <c r="E17" s="160">
        <v>0</v>
      </c>
      <c r="F17" s="161">
        <f t="shared" si="12"/>
      </c>
      <c r="G17" s="149">
        <f t="shared" si="13"/>
      </c>
      <c r="H17" s="160">
        <v>0</v>
      </c>
      <c r="I17" s="160">
        <v>0</v>
      </c>
      <c r="J17" s="160">
        <v>0</v>
      </c>
      <c r="K17" s="161">
        <f t="shared" si="14"/>
      </c>
      <c r="L17" s="149">
        <f t="shared" si="15"/>
      </c>
      <c r="M17" s="160">
        <v>1</v>
      </c>
      <c r="N17" s="160">
        <v>1</v>
      </c>
      <c r="O17" s="160">
        <v>1</v>
      </c>
      <c r="P17" s="161">
        <f t="shared" si="16"/>
      </c>
      <c r="Q17" s="149">
        <f t="shared" si="17"/>
      </c>
      <c r="R17" s="160">
        <v>1</v>
      </c>
      <c r="S17" s="160">
        <v>1</v>
      </c>
      <c r="T17" s="160">
        <v>1</v>
      </c>
      <c r="U17" s="161">
        <f t="shared" si="18"/>
      </c>
      <c r="V17" s="149">
        <f t="shared" si="19"/>
      </c>
      <c r="W17" s="189"/>
    </row>
    <row r="18">
      <c r="A18" s="147">
        <v>11</v>
      </c>
      <c r="B18" s="147" t="s">
        <v>23</v>
      </c>
      <c r="C18" s="160">
        <v>167</v>
      </c>
      <c r="D18" s="160">
        <v>167</v>
      </c>
      <c r="E18" s="160">
        <v>167</v>
      </c>
      <c r="F18" s="161">
        <f t="shared" si="12"/>
      </c>
      <c r="G18" s="149">
        <f t="shared" si="13"/>
      </c>
      <c r="H18" s="160">
        <v>103</v>
      </c>
      <c r="I18" s="160">
        <v>103</v>
      </c>
      <c r="J18" s="160">
        <v>103</v>
      </c>
      <c r="K18" s="161">
        <f t="shared" si="14"/>
      </c>
      <c r="L18" s="149">
        <f t="shared" si="15"/>
      </c>
      <c r="M18" s="160">
        <v>142</v>
      </c>
      <c r="N18" s="160">
        <v>151</v>
      </c>
      <c r="O18" s="160">
        <v>142</v>
      </c>
      <c r="P18" s="161">
        <f t="shared" si="16"/>
      </c>
      <c r="Q18" s="149">
        <f t="shared" si="17"/>
      </c>
      <c r="R18" s="160">
        <v>412</v>
      </c>
      <c r="S18" s="160">
        <v>421</v>
      </c>
      <c r="T18" s="160">
        <v>412</v>
      </c>
      <c r="U18" s="161">
        <f t="shared" si="18"/>
      </c>
      <c r="V18" s="149">
        <f t="shared" si="19"/>
      </c>
      <c r="W18" s="189"/>
    </row>
    <row r="19">
      <c r="A19" s="147">
        <v>12</v>
      </c>
      <c r="B19" s="147" t="s">
        <v>24</v>
      </c>
      <c r="C19" s="160">
        <v>18</v>
      </c>
      <c r="D19" s="160">
        <v>18</v>
      </c>
      <c r="E19" s="160">
        <v>18</v>
      </c>
      <c r="F19" s="161">
        <f t="shared" si="12"/>
      </c>
      <c r="G19" s="149">
        <f t="shared" si="13"/>
      </c>
      <c r="H19" s="160">
        <v>18</v>
      </c>
      <c r="I19" s="160">
        <v>18</v>
      </c>
      <c r="J19" s="160">
        <v>18</v>
      </c>
      <c r="K19" s="161">
        <f t="shared" si="14"/>
      </c>
      <c r="L19" s="149">
        <f t="shared" si="15"/>
      </c>
      <c r="M19" s="160">
        <v>20</v>
      </c>
      <c r="N19" s="160">
        <v>20</v>
      </c>
      <c r="O19" s="160">
        <v>20</v>
      </c>
      <c r="P19" s="161">
        <f t="shared" si="16"/>
      </c>
      <c r="Q19" s="149">
        <f t="shared" si="17"/>
      </c>
      <c r="R19" s="160">
        <v>56</v>
      </c>
      <c r="S19" s="160">
        <v>56</v>
      </c>
      <c r="T19" s="160">
        <v>56</v>
      </c>
      <c r="U19" s="161">
        <f t="shared" si="18"/>
      </c>
      <c r="V19" s="149">
        <f t="shared" si="19"/>
      </c>
      <c r="W19" s="189"/>
    </row>
    <row r="20">
      <c r="A20" s="147">
        <v>13</v>
      </c>
      <c r="B20" s="147" t="s">
        <v>25</v>
      </c>
      <c r="C20" s="160">
        <v>19</v>
      </c>
      <c r="D20" s="160">
        <v>20</v>
      </c>
      <c r="E20" s="160">
        <v>19</v>
      </c>
      <c r="F20" s="161">
        <f t="shared" si="12"/>
      </c>
      <c r="G20" s="149">
        <f t="shared" si="13"/>
      </c>
      <c r="H20" s="160">
        <v>46</v>
      </c>
      <c r="I20" s="160">
        <v>44</v>
      </c>
      <c r="J20" s="160">
        <v>45</v>
      </c>
      <c r="K20" s="161">
        <f t="shared" si="14"/>
      </c>
      <c r="L20" s="149">
        <f t="shared" si="15"/>
      </c>
      <c r="M20" s="160">
        <v>54</v>
      </c>
      <c r="N20" s="160">
        <v>55</v>
      </c>
      <c r="O20" s="160">
        <v>52</v>
      </c>
      <c r="P20" s="161">
        <f t="shared" si="16"/>
      </c>
      <c r="Q20" s="149">
        <f t="shared" si="17"/>
      </c>
      <c r="R20" s="160">
        <v>119</v>
      </c>
      <c r="S20" s="160">
        <v>119</v>
      </c>
      <c r="T20" s="160">
        <v>116</v>
      </c>
      <c r="U20" s="161">
        <f t="shared" si="18"/>
      </c>
      <c r="V20" s="149">
        <f t="shared" si="19"/>
      </c>
      <c r="W20" s="189"/>
    </row>
    <row r="21" ht="13.5" s="93" customFormat="1">
      <c r="A21" s="187"/>
      <c r="B21" s="57" t="s">
        <v>26</v>
      </c>
      <c r="C21" s="58">
        <f>SUM(C8:C20)</f>
      </c>
      <c r="D21" s="58">
        <f>SUM(D8:D20)</f>
      </c>
      <c r="E21" s="58">
        <f>SUM(E8:E20)</f>
      </c>
      <c r="F21" s="74">
        <f ref="F21:F22" t="shared" si="20">+(E21-C21)</f>
      </c>
      <c r="G21" s="75">
        <f ref="G21:G22" t="shared" si="21">IF(C21=0,"",(E21-C21)/C21*100)</f>
      </c>
      <c r="H21" s="58">
        <f>SUM(H8:H20)</f>
      </c>
      <c r="I21" s="58">
        <f>SUM(I8:I20)</f>
      </c>
      <c r="J21" s="58">
        <f>SUM(J8:J20)</f>
      </c>
      <c r="K21" s="74">
        <f ref="K21:K22" t="shared" si="22">+(J21-H21)</f>
      </c>
      <c r="L21" s="75">
        <f ref="L21:L22" t="shared" si="23">IF(H21=0,"",(J21-H21)/H21*100)</f>
      </c>
      <c r="M21" s="58">
        <f>SUM(M8:M20)</f>
      </c>
      <c r="N21" s="58">
        <f>SUM(N8:N20)</f>
      </c>
      <c r="O21" s="58">
        <f>SUM(O8:O20)</f>
      </c>
      <c r="P21" s="74">
        <f ref="P21:P22" t="shared" si="24">+(O21-M21)</f>
      </c>
      <c r="Q21" s="75">
        <f ref="Q21:Q22" t="shared" si="25">IF(M21=0,"",(O21-M21)/M21*100)</f>
      </c>
      <c r="R21" s="58">
        <f>SUM(R8:R20)</f>
      </c>
      <c r="S21" s="58">
        <f>SUM(S8:S20)</f>
      </c>
      <c r="T21" s="58">
        <f>SUM(T8:T20)</f>
      </c>
      <c r="U21" s="74">
        <f ref="U21:U22" t="shared" si="26">+(T21-R21)</f>
      </c>
      <c r="V21" s="75">
        <f ref="V21:V22" t="shared" si="27">IF(R21=0,"",(T21-R21)/R21*100)</f>
      </c>
      <c r="W21" s="189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</row>
    <row r="22">
      <c r="A22" s="147">
        <v>14</v>
      </c>
      <c r="B22" s="147" t="s">
        <v>27</v>
      </c>
      <c r="C22" s="161">
        <v>26</v>
      </c>
      <c r="D22" s="161">
        <v>26</v>
      </c>
      <c r="E22" s="161">
        <v>26</v>
      </c>
      <c r="F22" s="161">
        <f t="shared" si="20"/>
      </c>
      <c r="G22" s="149">
        <f t="shared" si="21"/>
      </c>
      <c r="H22" s="161">
        <v>41</v>
      </c>
      <c r="I22" s="161">
        <v>41</v>
      </c>
      <c r="J22" s="161">
        <v>42</v>
      </c>
      <c r="K22" s="161">
        <f t="shared" si="22"/>
      </c>
      <c r="L22" s="149">
        <f t="shared" si="23"/>
      </c>
      <c r="M22" s="161">
        <v>33</v>
      </c>
      <c r="N22" s="161">
        <v>33</v>
      </c>
      <c r="O22" s="161">
        <v>35</v>
      </c>
      <c r="P22" s="161">
        <f t="shared" si="24"/>
      </c>
      <c r="Q22" s="149">
        <f t="shared" si="25"/>
      </c>
      <c r="R22" s="161">
        <v>100</v>
      </c>
      <c r="S22" s="161">
        <v>100</v>
      </c>
      <c r="T22" s="161">
        <v>103</v>
      </c>
      <c r="U22" s="161">
        <f t="shared" si="26"/>
      </c>
      <c r="V22" s="149">
        <f t="shared" si="27"/>
      </c>
      <c r="W22" s="189"/>
    </row>
    <row r="23">
      <c r="A23" s="147">
        <v>15</v>
      </c>
      <c r="B23" s="147" t="s">
        <v>28</v>
      </c>
      <c r="C23" s="161">
        <v>22</v>
      </c>
      <c r="D23" s="161">
        <v>22</v>
      </c>
      <c r="E23" s="161">
        <v>22</v>
      </c>
      <c r="F23" s="161">
        <f ref="F23:F40" t="shared" si="28">+(E23-C23)</f>
      </c>
      <c r="G23" s="149">
        <f ref="G23:G40" t="shared" si="29">IF(C23=0,"",(E23-C23)/C23*100)</f>
      </c>
      <c r="H23" s="161">
        <v>63</v>
      </c>
      <c r="I23" s="161">
        <v>63</v>
      </c>
      <c r="J23" s="161">
        <v>63</v>
      </c>
      <c r="K23" s="161">
        <f ref="K23:K40" t="shared" si="30">+(J23-H23)</f>
      </c>
      <c r="L23" s="149">
        <f ref="L23:L40" t="shared" si="31">IF(H23=0,"",(J23-H23)/H23*100)</f>
      </c>
      <c r="M23" s="161">
        <v>33</v>
      </c>
      <c r="N23" s="161">
        <v>33</v>
      </c>
      <c r="O23" s="161">
        <v>33</v>
      </c>
      <c r="P23" s="161">
        <f ref="P23:P40" t="shared" si="32">+(O23-M23)</f>
      </c>
      <c r="Q23" s="149">
        <f ref="Q23:Q40" t="shared" si="33">IF(M23=0,"",(O23-M23)/M23*100)</f>
      </c>
      <c r="R23" s="161">
        <v>118</v>
      </c>
      <c r="S23" s="161">
        <v>118</v>
      </c>
      <c r="T23" s="161">
        <v>118</v>
      </c>
      <c r="U23" s="161">
        <f ref="U23:U40" t="shared" si="34">+(T23-R23)</f>
      </c>
      <c r="V23" s="149">
        <f ref="V23:V40" t="shared" si="35">IF(R23=0,"",(T23-R23)/R23*100)</f>
      </c>
      <c r="W23" s="189"/>
    </row>
    <row r="24">
      <c r="A24" s="147">
        <v>16</v>
      </c>
      <c r="B24" s="147" t="s">
        <v>29</v>
      </c>
      <c r="C24" s="160">
        <v>0</v>
      </c>
      <c r="D24" s="160">
        <v>0</v>
      </c>
      <c r="E24" s="160">
        <v>0</v>
      </c>
      <c r="F24" s="161">
        <f t="shared" si="28"/>
      </c>
      <c r="G24" s="149">
        <f t="shared" si="29"/>
      </c>
      <c r="H24" s="160">
        <v>1</v>
      </c>
      <c r="I24" s="160">
        <v>1</v>
      </c>
      <c r="J24" s="160">
        <v>1</v>
      </c>
      <c r="K24" s="161">
        <f t="shared" si="30"/>
      </c>
      <c r="L24" s="149">
        <f t="shared" si="31"/>
      </c>
      <c r="M24" s="160">
        <v>1</v>
      </c>
      <c r="N24" s="160">
        <v>1</v>
      </c>
      <c r="O24" s="160">
        <v>1</v>
      </c>
      <c r="P24" s="161">
        <f t="shared" si="32"/>
      </c>
      <c r="Q24" s="149">
        <f t="shared" si="33"/>
      </c>
      <c r="R24" s="160">
        <v>2</v>
      </c>
      <c r="S24" s="160">
        <v>2</v>
      </c>
      <c r="T24" s="160">
        <v>2</v>
      </c>
      <c r="U24" s="161">
        <f t="shared" si="34"/>
      </c>
      <c r="V24" s="149">
        <f t="shared" si="35"/>
      </c>
      <c r="W24" s="189"/>
    </row>
    <row r="25">
      <c r="A25" s="147">
        <v>17</v>
      </c>
      <c r="B25" s="147" t="s">
        <v>30</v>
      </c>
      <c r="C25" s="160">
        <v>6</v>
      </c>
      <c r="D25" s="160">
        <v>6</v>
      </c>
      <c r="E25" s="160">
        <v>6</v>
      </c>
      <c r="F25" s="161">
        <f t="shared" si="28"/>
      </c>
      <c r="G25" s="149">
        <f t="shared" si="29"/>
      </c>
      <c r="H25" s="160">
        <v>5</v>
      </c>
      <c r="I25" s="160">
        <v>5</v>
      </c>
      <c r="J25" s="160">
        <v>5</v>
      </c>
      <c r="K25" s="161">
        <f t="shared" si="30"/>
      </c>
      <c r="L25" s="149">
        <f t="shared" si="31"/>
      </c>
      <c r="M25" s="160">
        <v>1</v>
      </c>
      <c r="N25" s="160">
        <v>1</v>
      </c>
      <c r="O25" s="160">
        <v>1</v>
      </c>
      <c r="P25" s="161">
        <f t="shared" si="32"/>
      </c>
      <c r="Q25" s="149">
        <f t="shared" si="33"/>
      </c>
      <c r="R25" s="160">
        <v>12</v>
      </c>
      <c r="S25" s="160">
        <v>12</v>
      </c>
      <c r="T25" s="160">
        <v>12</v>
      </c>
      <c r="U25" s="161">
        <f t="shared" si="34"/>
      </c>
      <c r="V25" s="149">
        <f t="shared" si="35"/>
      </c>
      <c r="W25" s="189"/>
    </row>
    <row r="26">
      <c r="A26" s="147">
        <v>18</v>
      </c>
      <c r="B26" s="147" t="s">
        <v>31</v>
      </c>
      <c r="C26" s="160">
        <v>0</v>
      </c>
      <c r="D26" s="160">
        <v>0</v>
      </c>
      <c r="E26" s="160">
        <v>0</v>
      </c>
      <c r="F26" s="161">
        <f t="shared" si="28"/>
      </c>
      <c r="G26" s="149">
        <f t="shared" si="29"/>
      </c>
      <c r="H26" s="160">
        <v>0</v>
      </c>
      <c r="I26" s="160">
        <v>0</v>
      </c>
      <c r="J26" s="160">
        <v>0</v>
      </c>
      <c r="K26" s="161">
        <f t="shared" si="30"/>
      </c>
      <c r="L26" s="149">
        <f t="shared" si="31"/>
      </c>
      <c r="M26" s="160">
        <v>3</v>
      </c>
      <c r="N26" s="160">
        <v>3</v>
      </c>
      <c r="O26" s="160">
        <v>3</v>
      </c>
      <c r="P26" s="161">
        <f t="shared" si="32"/>
      </c>
      <c r="Q26" s="149">
        <f t="shared" si="33"/>
      </c>
      <c r="R26" s="160">
        <v>3</v>
      </c>
      <c r="S26" s="160">
        <v>3</v>
      </c>
      <c r="T26" s="160">
        <v>3</v>
      </c>
      <c r="U26" s="161">
        <f t="shared" si="34"/>
      </c>
      <c r="V26" s="149">
        <f t="shared" si="35"/>
      </c>
      <c r="W26" s="189"/>
    </row>
    <row r="27">
      <c r="A27" s="147">
        <v>19</v>
      </c>
      <c r="B27" s="147" t="s">
        <v>32</v>
      </c>
      <c r="C27" s="160">
        <v>39</v>
      </c>
      <c r="D27" s="160">
        <v>39</v>
      </c>
      <c r="E27" s="160">
        <v>42</v>
      </c>
      <c r="F27" s="161">
        <f t="shared" si="28"/>
      </c>
      <c r="G27" s="149">
        <f t="shared" si="29"/>
      </c>
      <c r="H27" s="160">
        <v>35</v>
      </c>
      <c r="I27" s="160">
        <v>35</v>
      </c>
      <c r="J27" s="160">
        <v>40</v>
      </c>
      <c r="K27" s="161">
        <f t="shared" si="30"/>
      </c>
      <c r="L27" s="149">
        <f t="shared" si="31"/>
      </c>
      <c r="M27" s="160">
        <v>28</v>
      </c>
      <c r="N27" s="160">
        <v>27</v>
      </c>
      <c r="O27" s="160">
        <v>32</v>
      </c>
      <c r="P27" s="161">
        <f t="shared" si="32"/>
      </c>
      <c r="Q27" s="149">
        <f t="shared" si="33"/>
      </c>
      <c r="R27" s="160">
        <v>102</v>
      </c>
      <c r="S27" s="160">
        <v>101</v>
      </c>
      <c r="T27" s="160">
        <v>114</v>
      </c>
      <c r="U27" s="161">
        <f t="shared" si="34"/>
      </c>
      <c r="V27" s="149">
        <f t="shared" si="35"/>
      </c>
      <c r="W27" s="189"/>
    </row>
    <row r="28">
      <c r="A28" s="147">
        <v>20</v>
      </c>
      <c r="B28" s="147" t="s">
        <v>33</v>
      </c>
      <c r="C28" s="160">
        <v>42</v>
      </c>
      <c r="D28" s="160">
        <v>42</v>
      </c>
      <c r="E28" s="160">
        <v>42</v>
      </c>
      <c r="F28" s="161">
        <f t="shared" si="28"/>
      </c>
      <c r="G28" s="149">
        <f t="shared" si="29"/>
      </c>
      <c r="H28" s="160">
        <v>25</v>
      </c>
      <c r="I28" s="160">
        <v>25</v>
      </c>
      <c r="J28" s="160">
        <v>25</v>
      </c>
      <c r="K28" s="161">
        <f t="shared" si="30"/>
      </c>
      <c r="L28" s="149">
        <f t="shared" si="31"/>
      </c>
      <c r="M28" s="160">
        <v>34</v>
      </c>
      <c r="N28" s="160">
        <v>34</v>
      </c>
      <c r="O28" s="160">
        <v>34</v>
      </c>
      <c r="P28" s="161">
        <f t="shared" si="32"/>
      </c>
      <c r="Q28" s="149">
        <f t="shared" si="33"/>
      </c>
      <c r="R28" s="160">
        <v>101</v>
      </c>
      <c r="S28" s="160">
        <v>101</v>
      </c>
      <c r="T28" s="160">
        <v>101</v>
      </c>
      <c r="U28" s="161">
        <f t="shared" si="34"/>
      </c>
      <c r="V28" s="149">
        <f t="shared" si="35"/>
      </c>
      <c r="W28" s="189"/>
    </row>
    <row r="29">
      <c r="A29" s="147">
        <v>21</v>
      </c>
      <c r="B29" s="147" t="s">
        <v>34</v>
      </c>
      <c r="C29" s="160">
        <v>22</v>
      </c>
      <c r="D29" s="160">
        <v>22</v>
      </c>
      <c r="E29" s="160">
        <v>21</v>
      </c>
      <c r="F29" s="161">
        <f t="shared" si="28"/>
      </c>
      <c r="G29" s="149">
        <f t="shared" si="29"/>
      </c>
      <c r="H29" s="160">
        <v>25</v>
      </c>
      <c r="I29" s="160">
        <v>25</v>
      </c>
      <c r="J29" s="160">
        <v>25</v>
      </c>
      <c r="K29" s="161">
        <f t="shared" si="30"/>
      </c>
      <c r="L29" s="149">
        <f t="shared" si="31"/>
      </c>
      <c r="M29" s="160">
        <v>22</v>
      </c>
      <c r="N29" s="160">
        <v>22</v>
      </c>
      <c r="O29" s="160">
        <v>22</v>
      </c>
      <c r="P29" s="161">
        <f t="shared" si="32"/>
      </c>
      <c r="Q29" s="149">
        <f t="shared" si="33"/>
      </c>
      <c r="R29" s="160">
        <v>69</v>
      </c>
      <c r="S29" s="160">
        <v>69</v>
      </c>
      <c r="T29" s="160">
        <v>68</v>
      </c>
      <c r="U29" s="161">
        <f t="shared" si="34"/>
      </c>
      <c r="V29" s="149">
        <f t="shared" si="35"/>
      </c>
      <c r="W29" s="189"/>
    </row>
    <row r="30">
      <c r="A30" s="147">
        <v>22</v>
      </c>
      <c r="B30" s="147" t="s">
        <v>35</v>
      </c>
      <c r="C30" s="160">
        <v>2</v>
      </c>
      <c r="D30" s="160">
        <v>4</v>
      </c>
      <c r="E30" s="160">
        <v>2</v>
      </c>
      <c r="F30" s="161">
        <f t="shared" si="28"/>
      </c>
      <c r="G30" s="149">
        <f t="shared" si="29"/>
      </c>
      <c r="H30" s="160">
        <v>15</v>
      </c>
      <c r="I30" s="160">
        <v>14</v>
      </c>
      <c r="J30" s="160">
        <v>15</v>
      </c>
      <c r="K30" s="161">
        <f t="shared" si="30"/>
      </c>
      <c r="L30" s="149">
        <f t="shared" si="31"/>
      </c>
      <c r="M30" s="160">
        <v>10</v>
      </c>
      <c r="N30" s="160">
        <v>7</v>
      </c>
      <c r="O30" s="160">
        <v>10</v>
      </c>
      <c r="P30" s="161">
        <f t="shared" si="32"/>
      </c>
      <c r="Q30" s="149">
        <f t="shared" si="33"/>
      </c>
      <c r="R30" s="160">
        <v>27</v>
      </c>
      <c r="S30" s="160">
        <v>25</v>
      </c>
      <c r="T30" s="160">
        <v>27</v>
      </c>
      <c r="U30" s="161">
        <f t="shared" si="34"/>
      </c>
      <c r="V30" s="149">
        <f t="shared" si="35"/>
      </c>
      <c r="W30" s="189"/>
    </row>
    <row r="31">
      <c r="A31" s="147">
        <v>23</v>
      </c>
      <c r="B31" s="147" t="s">
        <v>36</v>
      </c>
      <c r="C31" s="160">
        <v>11</v>
      </c>
      <c r="D31" s="160">
        <v>11</v>
      </c>
      <c r="E31" s="160">
        <v>11</v>
      </c>
      <c r="F31" s="161">
        <f t="shared" si="28"/>
      </c>
      <c r="G31" s="149">
        <f t="shared" si="29"/>
      </c>
      <c r="H31" s="160">
        <v>13</v>
      </c>
      <c r="I31" s="160">
        <v>12</v>
      </c>
      <c r="J31" s="160">
        <v>13</v>
      </c>
      <c r="K31" s="161">
        <f t="shared" si="30"/>
      </c>
      <c r="L31" s="149">
        <f t="shared" si="31"/>
      </c>
      <c r="M31" s="160">
        <v>25</v>
      </c>
      <c r="N31" s="160">
        <v>24</v>
      </c>
      <c r="O31" s="160">
        <v>25</v>
      </c>
      <c r="P31" s="161">
        <f t="shared" si="32"/>
      </c>
      <c r="Q31" s="149">
        <f t="shared" si="33"/>
      </c>
      <c r="R31" s="160">
        <v>49</v>
      </c>
      <c r="S31" s="160">
        <v>47</v>
      </c>
      <c r="T31" s="160">
        <v>49</v>
      </c>
      <c r="U31" s="161">
        <f t="shared" si="34"/>
      </c>
      <c r="V31" s="149">
        <f t="shared" si="35"/>
      </c>
      <c r="W31" s="189"/>
    </row>
    <row r="32">
      <c r="A32" s="147">
        <v>24</v>
      </c>
      <c r="B32" s="147" t="s">
        <v>37</v>
      </c>
      <c r="C32" s="160">
        <v>0</v>
      </c>
      <c r="D32" s="160">
        <v>0</v>
      </c>
      <c r="E32" s="160">
        <v>0</v>
      </c>
      <c r="F32" s="161">
        <f t="shared" si="28"/>
      </c>
      <c r="G32" s="149">
        <f t="shared" si="29"/>
      </c>
      <c r="H32" s="160">
        <v>0</v>
      </c>
      <c r="I32" s="160">
        <v>0</v>
      </c>
      <c r="J32" s="160">
        <v>0</v>
      </c>
      <c r="K32" s="161">
        <f t="shared" si="30"/>
      </c>
      <c r="L32" s="149">
        <f t="shared" si="31"/>
      </c>
      <c r="M32" s="160">
        <v>1</v>
      </c>
      <c r="N32" s="160">
        <v>1</v>
      </c>
      <c r="O32" s="160">
        <v>1</v>
      </c>
      <c r="P32" s="161">
        <f t="shared" si="32"/>
      </c>
      <c r="Q32" s="149">
        <f t="shared" si="33"/>
      </c>
      <c r="R32" s="160">
        <v>1</v>
      </c>
      <c r="S32" s="160">
        <v>1</v>
      </c>
      <c r="T32" s="160">
        <v>1</v>
      </c>
      <c r="U32" s="161">
        <f t="shared" si="34"/>
      </c>
      <c r="V32" s="149">
        <f t="shared" si="35"/>
      </c>
      <c r="W32" s="189"/>
    </row>
    <row r="33">
      <c r="A33" s="147">
        <v>25</v>
      </c>
      <c r="B33" s="147" t="s">
        <v>38</v>
      </c>
      <c r="C33" s="160">
        <v>0</v>
      </c>
      <c r="D33" s="160">
        <v>0</v>
      </c>
      <c r="E33" s="160">
        <v>0</v>
      </c>
      <c r="F33" s="161">
        <f t="shared" si="28"/>
      </c>
      <c r="G33" s="149">
        <f t="shared" si="29"/>
      </c>
      <c r="H33" s="160">
        <v>0</v>
      </c>
      <c r="I33" s="160">
        <v>0</v>
      </c>
      <c r="J33" s="160">
        <v>0</v>
      </c>
      <c r="K33" s="161">
        <f t="shared" si="30"/>
      </c>
      <c r="L33" s="149">
        <f t="shared" si="31"/>
      </c>
      <c r="M33" s="160">
        <v>5</v>
      </c>
      <c r="N33" s="160">
        <v>5</v>
      </c>
      <c r="O33" s="160">
        <v>5</v>
      </c>
      <c r="P33" s="161">
        <f t="shared" si="32"/>
      </c>
      <c r="Q33" s="149">
        <f t="shared" si="33"/>
      </c>
      <c r="R33" s="160">
        <v>5</v>
      </c>
      <c r="S33" s="160">
        <v>5</v>
      </c>
      <c r="T33" s="160">
        <v>5</v>
      </c>
      <c r="U33" s="161">
        <f t="shared" si="34"/>
      </c>
      <c r="V33" s="149">
        <f t="shared" si="35"/>
      </c>
      <c r="W33" s="189"/>
    </row>
    <row r="34">
      <c r="A34" s="147">
        <v>26</v>
      </c>
      <c r="B34" s="147" t="s">
        <v>39</v>
      </c>
      <c r="C34" s="160">
        <v>0</v>
      </c>
      <c r="D34" s="160">
        <v>0</v>
      </c>
      <c r="E34" s="160">
        <v>0</v>
      </c>
      <c r="F34" s="161">
        <f t="shared" si="28"/>
      </c>
      <c r="G34" s="149">
        <f t="shared" si="29"/>
      </c>
      <c r="H34" s="160">
        <v>0</v>
      </c>
      <c r="I34" s="160">
        <v>0</v>
      </c>
      <c r="J34" s="160">
        <v>0</v>
      </c>
      <c r="K34" s="161">
        <f t="shared" si="30"/>
      </c>
      <c r="L34" s="149">
        <f t="shared" si="31"/>
      </c>
      <c r="M34" s="160">
        <v>1</v>
      </c>
      <c r="N34" s="160">
        <v>1</v>
      </c>
      <c r="O34" s="160">
        <v>1</v>
      </c>
      <c r="P34" s="161">
        <f t="shared" si="32"/>
      </c>
      <c r="Q34" s="149">
        <f t="shared" si="33"/>
      </c>
      <c r="R34" s="160">
        <v>1</v>
      </c>
      <c r="S34" s="160">
        <v>1</v>
      </c>
      <c r="T34" s="160">
        <v>1</v>
      </c>
      <c r="U34" s="161">
        <f t="shared" si="34"/>
      </c>
      <c r="V34" s="149">
        <f t="shared" si="35"/>
      </c>
      <c r="W34" s="189"/>
    </row>
    <row r="35">
      <c r="A35" s="147">
        <v>27</v>
      </c>
      <c r="B35" s="147" t="s">
        <v>40</v>
      </c>
      <c r="C35" s="160">
        <v>3</v>
      </c>
      <c r="D35" s="160">
        <v>3</v>
      </c>
      <c r="E35" s="160">
        <v>3</v>
      </c>
      <c r="F35" s="161">
        <f t="shared" si="28"/>
      </c>
      <c r="G35" s="149">
        <f t="shared" si="29"/>
      </c>
      <c r="H35" s="160">
        <v>6</v>
      </c>
      <c r="I35" s="160">
        <v>6</v>
      </c>
      <c r="J35" s="160">
        <v>9</v>
      </c>
      <c r="K35" s="161">
        <f t="shared" si="30"/>
      </c>
      <c r="L35" s="149">
        <f t="shared" si="31"/>
      </c>
      <c r="M35" s="160">
        <v>13</v>
      </c>
      <c r="N35" s="160">
        <v>13</v>
      </c>
      <c r="O35" s="160">
        <v>13</v>
      </c>
      <c r="P35" s="161">
        <f t="shared" si="32"/>
      </c>
      <c r="Q35" s="149">
        <f t="shared" si="33"/>
      </c>
      <c r="R35" s="160">
        <v>22</v>
      </c>
      <c r="S35" s="160">
        <v>22</v>
      </c>
      <c r="T35" s="160">
        <v>25</v>
      </c>
      <c r="U35" s="161">
        <f t="shared" si="34"/>
      </c>
      <c r="V35" s="149">
        <f t="shared" si="35"/>
      </c>
      <c r="W35" s="189"/>
    </row>
    <row r="36">
      <c r="A36" s="147">
        <v>28</v>
      </c>
      <c r="B36" s="147" t="s">
        <v>41</v>
      </c>
      <c r="C36" s="160">
        <v>0</v>
      </c>
      <c r="D36" s="160">
        <v>0</v>
      </c>
      <c r="E36" s="160">
        <v>0</v>
      </c>
      <c r="F36" s="161">
        <f t="shared" si="28"/>
      </c>
      <c r="G36" s="149">
        <f t="shared" si="29"/>
      </c>
      <c r="H36" s="160">
        <v>2</v>
      </c>
      <c r="I36" s="160">
        <v>2</v>
      </c>
      <c r="J36" s="160">
        <v>2</v>
      </c>
      <c r="K36" s="161">
        <f t="shared" si="30"/>
      </c>
      <c r="L36" s="149">
        <f t="shared" si="31"/>
      </c>
      <c r="M36" s="160">
        <v>2</v>
      </c>
      <c r="N36" s="160">
        <v>2</v>
      </c>
      <c r="O36" s="160">
        <v>2</v>
      </c>
      <c r="P36" s="161">
        <f t="shared" si="32"/>
      </c>
      <c r="Q36" s="149">
        <f t="shared" si="33"/>
      </c>
      <c r="R36" s="160">
        <v>4</v>
      </c>
      <c r="S36" s="160">
        <v>4</v>
      </c>
      <c r="T36" s="160">
        <v>4</v>
      </c>
      <c r="U36" s="161">
        <f t="shared" si="34"/>
      </c>
      <c r="V36" s="149">
        <f t="shared" si="35"/>
      </c>
      <c r="W36" s="189"/>
    </row>
    <row r="37">
      <c r="A37" s="147">
        <v>29</v>
      </c>
      <c r="B37" s="147" t="s">
        <v>42</v>
      </c>
      <c r="C37" s="160">
        <v>3</v>
      </c>
      <c r="D37" s="160">
        <v>3</v>
      </c>
      <c r="E37" s="160">
        <v>3</v>
      </c>
      <c r="F37" s="161">
        <f t="shared" si="28"/>
      </c>
      <c r="G37" s="149">
        <f t="shared" si="29"/>
      </c>
      <c r="H37" s="160">
        <v>0</v>
      </c>
      <c r="I37" s="160">
        <v>0</v>
      </c>
      <c r="J37" s="160">
        <v>0</v>
      </c>
      <c r="K37" s="161">
        <f t="shared" si="30"/>
      </c>
      <c r="L37" s="149">
        <f t="shared" si="31"/>
      </c>
      <c r="M37" s="160">
        <v>1</v>
      </c>
      <c r="N37" s="160">
        <v>1</v>
      </c>
      <c r="O37" s="160">
        <v>1</v>
      </c>
      <c r="P37" s="161">
        <f t="shared" si="32"/>
      </c>
      <c r="Q37" s="149">
        <f t="shared" si="33"/>
      </c>
      <c r="R37" s="160">
        <v>4</v>
      </c>
      <c r="S37" s="160">
        <v>4</v>
      </c>
      <c r="T37" s="160">
        <v>4</v>
      </c>
      <c r="U37" s="161">
        <f t="shared" si="34"/>
      </c>
      <c r="V37" s="149">
        <f t="shared" si="35"/>
      </c>
      <c r="W37" s="189"/>
    </row>
    <row r="38">
      <c r="A38" s="147">
        <v>30</v>
      </c>
      <c r="B38" s="147" t="s">
        <v>43</v>
      </c>
      <c r="C38" s="160">
        <v>0</v>
      </c>
      <c r="D38" s="160">
        <v>0</v>
      </c>
      <c r="E38" s="160">
        <v>0</v>
      </c>
      <c r="F38" s="161">
        <f t="shared" si="28"/>
      </c>
      <c r="G38" s="149">
        <f t="shared" si="29"/>
      </c>
      <c r="H38" s="160">
        <v>0</v>
      </c>
      <c r="I38" s="160">
        <v>0</v>
      </c>
      <c r="J38" s="160">
        <v>0</v>
      </c>
      <c r="K38" s="161">
        <f t="shared" si="30"/>
      </c>
      <c r="L38" s="149">
        <f t="shared" si="31"/>
      </c>
      <c r="M38" s="160">
        <v>3</v>
      </c>
      <c r="N38" s="160">
        <v>3</v>
      </c>
      <c r="O38" s="160">
        <v>3</v>
      </c>
      <c r="P38" s="161">
        <f t="shared" si="32"/>
      </c>
      <c r="Q38" s="149">
        <f t="shared" si="33"/>
      </c>
      <c r="R38" s="160">
        <v>3</v>
      </c>
      <c r="S38" s="160">
        <v>3</v>
      </c>
      <c r="T38" s="160">
        <v>3</v>
      </c>
      <c r="U38" s="161">
        <f t="shared" si="34"/>
      </c>
      <c r="V38" s="149"/>
      <c r="W38" s="189"/>
    </row>
    <row r="39">
      <c r="A39" s="147">
        <v>31</v>
      </c>
      <c r="B39" s="147" t="s">
        <v>44</v>
      </c>
      <c r="C39" s="160">
        <v>0</v>
      </c>
      <c r="D39" s="160">
        <v>0</v>
      </c>
      <c r="E39" s="160">
        <v>0</v>
      </c>
      <c r="F39" s="161">
        <f t="shared" si="28"/>
      </c>
      <c r="G39" s="149">
        <f t="shared" si="29"/>
      </c>
      <c r="H39" s="160">
        <v>0</v>
      </c>
      <c r="I39" s="160">
        <v>0</v>
      </c>
      <c r="J39" s="160">
        <v>0</v>
      </c>
      <c r="K39" s="161">
        <f t="shared" si="30"/>
      </c>
      <c r="L39" s="149">
        <f t="shared" si="31"/>
      </c>
      <c r="M39" s="160">
        <v>1</v>
      </c>
      <c r="N39" s="160">
        <v>1</v>
      </c>
      <c r="O39" s="160">
        <v>1</v>
      </c>
      <c r="P39" s="161">
        <f t="shared" si="32"/>
      </c>
      <c r="Q39" s="149">
        <f t="shared" si="33"/>
      </c>
      <c r="R39" s="160">
        <v>1</v>
      </c>
      <c r="S39" s="160">
        <v>1</v>
      </c>
      <c r="T39" s="160">
        <v>1</v>
      </c>
      <c r="U39" s="161">
        <f t="shared" si="34"/>
      </c>
      <c r="V39" s="149"/>
      <c r="W39" s="189"/>
    </row>
    <row r="40">
      <c r="A40" s="147">
        <v>32</v>
      </c>
      <c r="B40" s="147" t="s">
        <v>45</v>
      </c>
      <c r="C40" s="160">
        <v>0</v>
      </c>
      <c r="D40" s="160">
        <v>0</v>
      </c>
      <c r="E40" s="160">
        <v>0</v>
      </c>
      <c r="F40" s="161">
        <f t="shared" si="28"/>
      </c>
      <c r="G40" s="149">
        <f t="shared" si="29"/>
      </c>
      <c r="H40" s="160">
        <v>1</v>
      </c>
      <c r="I40" s="160">
        <v>1</v>
      </c>
      <c r="J40" s="160">
        <v>1</v>
      </c>
      <c r="K40" s="161">
        <f t="shared" si="30"/>
      </c>
      <c r="L40" s="149">
        <f t="shared" si="31"/>
      </c>
      <c r="M40" s="160">
        <v>4</v>
      </c>
      <c r="N40" s="160">
        <v>5</v>
      </c>
      <c r="O40" s="160">
        <v>4</v>
      </c>
      <c r="P40" s="161">
        <f t="shared" si="32"/>
      </c>
      <c r="Q40" s="149">
        <f t="shared" si="33"/>
      </c>
      <c r="R40" s="160">
        <v>5</v>
      </c>
      <c r="S40" s="160">
        <v>6</v>
      </c>
      <c r="T40" s="160">
        <v>5</v>
      </c>
      <c r="U40" s="161">
        <f t="shared" si="34"/>
      </c>
      <c r="V40" s="149">
        <f t="shared" si="35"/>
      </c>
      <c r="W40" s="189"/>
    </row>
    <row r="41" ht="13.5" s="94" customFormat="1">
      <c r="A41" s="64"/>
      <c r="B41" s="57" t="s">
        <v>46</v>
      </c>
      <c r="C41" s="74">
        <f>SUM(C22:C40)</f>
      </c>
      <c r="D41" s="74">
        <f>SUM(D22:D40)</f>
      </c>
      <c r="E41" s="74">
        <f>SUM(E22:E40)</f>
      </c>
      <c r="F41" s="74">
        <f ref="F41:F53" t="shared" si="36">+(E41-C41)</f>
      </c>
      <c r="G41" s="75">
        <f ref="G41:G55" t="shared" si="37">IF(C41=0,"",(E41-C41)/C41*100)</f>
      </c>
      <c r="H41" s="74">
        <f>SUM(H22:H40)</f>
      </c>
      <c r="I41" s="74">
        <f>SUM(I22:I40)</f>
      </c>
      <c r="J41" s="74">
        <f>SUM(J22:J40)</f>
      </c>
      <c r="K41" s="74">
        <f ref="K41:K53" t="shared" si="38">+(J41-H41)</f>
      </c>
      <c r="L41" s="75">
        <f ref="L41:L55" t="shared" si="39">IF(H41=0,"",(J41-H41)/H41*100)</f>
      </c>
      <c r="M41" s="74">
        <f>SUM(M22:M40)</f>
      </c>
      <c r="N41" s="74">
        <f>SUM(N22:N40)</f>
      </c>
      <c r="O41" s="74">
        <f>SUM(O22:O40)</f>
      </c>
      <c r="P41" s="74">
        <f ref="P41:P53" t="shared" si="40">+(O41-M41)</f>
      </c>
      <c r="Q41" s="75">
        <f ref="Q41:Q55" t="shared" si="41">IF(M41=0,"",(O41-M41)/M41*100)</f>
      </c>
      <c r="R41" s="74">
        <f>SUM(R22:R40)</f>
      </c>
      <c r="S41" s="74">
        <f>SUM(S22:S40)</f>
      </c>
      <c r="T41" s="74">
        <f>SUM(T22:T40)</f>
      </c>
      <c r="U41" s="74">
        <f ref="U41:U53" t="shared" si="42">+(T41-R41)</f>
      </c>
      <c r="V41" s="75">
        <f ref="V41:V55" t="shared" si="43">IF(R41=0,"",(T41-R41)/R41*100)</f>
      </c>
      <c r="W41" s="189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93"/>
      <c r="HT41" s="93"/>
      <c r="HU41" s="93"/>
    </row>
    <row r="42">
      <c r="A42" s="150">
        <v>33</v>
      </c>
      <c r="B42" s="147" t="s">
        <v>47</v>
      </c>
      <c r="C42" s="160">
        <v>189</v>
      </c>
      <c r="D42" s="160">
        <v>189</v>
      </c>
      <c r="E42" s="160">
        <v>195</v>
      </c>
      <c r="F42" s="161">
        <f t="shared" si="36"/>
      </c>
      <c r="G42" s="149">
        <f t="shared" si="37"/>
      </c>
      <c r="H42" s="160">
        <v>67</v>
      </c>
      <c r="I42" s="160">
        <v>66</v>
      </c>
      <c r="J42" s="160">
        <v>68</v>
      </c>
      <c r="K42" s="161">
        <f t="shared" si="38"/>
      </c>
      <c r="L42" s="149">
        <f t="shared" si="39"/>
      </c>
      <c r="M42" s="160">
        <v>42</v>
      </c>
      <c r="N42" s="160">
        <v>42</v>
      </c>
      <c r="O42" s="160">
        <v>42</v>
      </c>
      <c r="P42" s="161">
        <f t="shared" si="40"/>
      </c>
      <c r="Q42" s="149">
        <f t="shared" si="41"/>
      </c>
      <c r="R42" s="160">
        <v>298</v>
      </c>
      <c r="S42" s="160">
        <v>297</v>
      </c>
      <c r="T42" s="160">
        <v>305</v>
      </c>
      <c r="U42" s="161">
        <f t="shared" si="42"/>
      </c>
      <c r="V42" s="149">
        <f t="shared" si="43"/>
      </c>
      <c r="W42" s="189"/>
    </row>
    <row r="43" ht="13.5" s="94" customFormat="1">
      <c r="A43" s="64"/>
      <c r="B43" s="57" t="s">
        <v>48</v>
      </c>
      <c r="C43" s="58">
        <f>SUM(C42:C42)</f>
      </c>
      <c r="D43" s="58">
        <f>SUM(D42:D42)</f>
      </c>
      <c r="E43" s="58">
        <f>SUM(E42:E42)</f>
      </c>
      <c r="F43" s="74">
        <f t="shared" si="36"/>
      </c>
      <c r="G43" s="75">
        <f t="shared" si="37"/>
      </c>
      <c r="H43" s="58">
        <f>SUM(H42:H42)</f>
      </c>
      <c r="I43" s="58">
        <f>SUM(I42:I42)</f>
      </c>
      <c r="J43" s="58">
        <f>SUM(J42:J42)</f>
      </c>
      <c r="K43" s="74">
        <f t="shared" si="38"/>
      </c>
      <c r="L43" s="75">
        <f t="shared" si="39"/>
      </c>
      <c r="M43" s="58">
        <f>SUM(M42:M42)</f>
      </c>
      <c r="N43" s="58">
        <f>SUM(N42:N42)</f>
      </c>
      <c r="O43" s="58">
        <f>SUM(O42:O42)</f>
      </c>
      <c r="P43" s="74">
        <f t="shared" si="40"/>
      </c>
      <c r="Q43" s="75">
        <f t="shared" si="41"/>
      </c>
      <c r="R43" s="58">
        <f>SUM(R42:R42)</f>
      </c>
      <c r="S43" s="58">
        <f>SUM(S42:S42)</f>
      </c>
      <c r="T43" s="58">
        <f>SUM(T42:T42)</f>
      </c>
      <c r="U43" s="74">
        <f t="shared" si="42"/>
      </c>
      <c r="V43" s="75">
        <f t="shared" si="43"/>
      </c>
      <c r="W43" s="189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93"/>
      <c r="HT43" s="93"/>
      <c r="HU43" s="93"/>
    </row>
    <row r="44">
      <c r="A44" s="150">
        <v>34</v>
      </c>
      <c r="B44" s="147" t="s">
        <v>49</v>
      </c>
      <c r="C44" s="160">
        <v>490</v>
      </c>
      <c r="D44" s="160">
        <v>490</v>
      </c>
      <c r="E44" s="160">
        <v>491</v>
      </c>
      <c r="F44" s="161">
        <f t="shared" si="36"/>
      </c>
      <c r="G44" s="149">
        <f t="shared" si="37"/>
      </c>
      <c r="H44" s="160">
        <v>80</v>
      </c>
      <c r="I44" s="160">
        <v>80</v>
      </c>
      <c r="J44" s="160">
        <v>80</v>
      </c>
      <c r="K44" s="161">
        <f t="shared" si="38"/>
      </c>
      <c r="L44" s="149">
        <f t="shared" si="39"/>
      </c>
      <c r="M44" s="160">
        <v>43</v>
      </c>
      <c r="N44" s="160">
        <v>43</v>
      </c>
      <c r="O44" s="160">
        <v>43</v>
      </c>
      <c r="P44" s="161">
        <f t="shared" si="40"/>
      </c>
      <c r="Q44" s="149">
        <f t="shared" si="41"/>
      </c>
      <c r="R44" s="160">
        <v>613</v>
      </c>
      <c r="S44" s="160">
        <v>613</v>
      </c>
      <c r="T44" s="160">
        <v>614</v>
      </c>
      <c r="U44" s="161">
        <f t="shared" si="42"/>
      </c>
      <c r="V44" s="149">
        <f t="shared" si="43"/>
      </c>
      <c r="W44" s="189"/>
    </row>
    <row r="45" ht="13.5" s="94" customFormat="1">
      <c r="A45" s="187"/>
      <c r="B45" s="57" t="s">
        <v>50</v>
      </c>
      <c r="C45" s="58">
        <f>SUM(C44:C44)</f>
      </c>
      <c r="D45" s="58">
        <f>SUM(D44:D44)</f>
      </c>
      <c r="E45" s="58">
        <f>SUM(E44:E44)</f>
      </c>
      <c r="F45" s="74">
        <f t="shared" si="36"/>
      </c>
      <c r="G45" s="75">
        <f t="shared" si="37"/>
      </c>
      <c r="H45" s="58">
        <f>SUM(H44:H44)</f>
      </c>
      <c r="I45" s="58">
        <f>SUM(I44:I44)</f>
      </c>
      <c r="J45" s="58">
        <f>SUM(J44:J44)</f>
      </c>
      <c r="K45" s="74">
        <f t="shared" si="38"/>
      </c>
      <c r="L45" s="75">
        <f t="shared" si="39"/>
      </c>
      <c r="M45" s="58">
        <f>SUM(M44:M44)</f>
      </c>
      <c r="N45" s="58">
        <f>SUM(N44:N44)</f>
      </c>
      <c r="O45" s="58">
        <f>SUM(O44:O44)</f>
      </c>
      <c r="P45" s="74">
        <f t="shared" si="40"/>
      </c>
      <c r="Q45" s="75">
        <f t="shared" si="41"/>
      </c>
      <c r="R45" s="58">
        <f>SUM(R44:R44)</f>
      </c>
      <c r="S45" s="58">
        <f>SUM(S44:S44)</f>
      </c>
      <c r="T45" s="58">
        <f>SUM(T44:T44)</f>
      </c>
      <c r="U45" s="74">
        <f t="shared" si="42"/>
      </c>
      <c r="V45" s="75">
        <f t="shared" si="43"/>
      </c>
      <c r="W45" s="189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93"/>
      <c r="FH45" s="93"/>
      <c r="FI45" s="93"/>
      <c r="FJ45" s="93"/>
      <c r="FK45" s="93"/>
      <c r="FL45" s="93"/>
      <c r="FM45" s="93"/>
      <c r="FN45" s="93"/>
      <c r="FO45" s="93"/>
      <c r="FP45" s="93"/>
      <c r="FQ45" s="93"/>
      <c r="FR45" s="93"/>
      <c r="FS45" s="93"/>
      <c r="FT45" s="93"/>
      <c r="FU45" s="93"/>
      <c r="FV45" s="93"/>
      <c r="FW45" s="93"/>
      <c r="FX45" s="93"/>
      <c r="FY45" s="93"/>
      <c r="FZ45" s="93"/>
      <c r="GA45" s="93"/>
      <c r="GB45" s="93"/>
      <c r="GC45" s="93"/>
      <c r="GD45" s="93"/>
      <c r="GE45" s="93"/>
      <c r="GF45" s="93"/>
      <c r="GG45" s="93"/>
      <c r="GH45" s="93"/>
      <c r="GI45" s="93"/>
      <c r="GJ45" s="93"/>
      <c r="GK45" s="93"/>
      <c r="GL45" s="93"/>
      <c r="GM45" s="93"/>
      <c r="GN45" s="93"/>
      <c r="GO45" s="93"/>
      <c r="GP45" s="93"/>
      <c r="GQ45" s="93"/>
      <c r="GR45" s="93"/>
      <c r="GS45" s="93"/>
      <c r="GT45" s="93"/>
      <c r="GU45" s="93"/>
      <c r="GV45" s="93"/>
      <c r="GW45" s="93"/>
      <c r="GX45" s="93"/>
      <c r="GY45" s="93"/>
      <c r="GZ45" s="93"/>
      <c r="HA45" s="93"/>
      <c r="HB45" s="93"/>
      <c r="HC45" s="93"/>
      <c r="HD45" s="93"/>
      <c r="HE45" s="93"/>
      <c r="HF45" s="93"/>
      <c r="HG45" s="93"/>
      <c r="HH45" s="93"/>
      <c r="HI45" s="93"/>
      <c r="HJ45" s="93"/>
      <c r="HK45" s="93"/>
      <c r="HL45" s="93"/>
      <c r="HM45" s="93"/>
      <c r="HN45" s="93"/>
      <c r="HO45" s="93"/>
      <c r="HP45" s="93"/>
      <c r="HQ45" s="93"/>
      <c r="HR45" s="93"/>
      <c r="HS45" s="93"/>
      <c r="HT45" s="93"/>
      <c r="HU45" s="93"/>
    </row>
    <row r="46" ht="13.5" s="94" customFormat="1">
      <c r="A46" s="147">
        <v>35</v>
      </c>
      <c r="B46" s="147" t="s">
        <v>51</v>
      </c>
      <c r="C46" s="160">
        <v>0</v>
      </c>
      <c r="D46" s="160">
        <v>0</v>
      </c>
      <c r="E46" s="160">
        <v>1</v>
      </c>
      <c r="F46" s="161">
        <f t="shared" si="36"/>
      </c>
      <c r="G46" s="149">
        <f t="shared" si="37"/>
      </c>
      <c r="H46" s="160">
        <v>5</v>
      </c>
      <c r="I46" s="160">
        <v>5</v>
      </c>
      <c r="J46" s="160">
        <v>8</v>
      </c>
      <c r="K46" s="161">
        <f t="shared" si="38"/>
      </c>
      <c r="L46" s="149">
        <f t="shared" si="39"/>
      </c>
      <c r="M46" s="160">
        <v>8</v>
      </c>
      <c r="N46" s="160">
        <v>8</v>
      </c>
      <c r="O46" s="160">
        <v>10</v>
      </c>
      <c r="P46" s="161">
        <f t="shared" si="40"/>
      </c>
      <c r="Q46" s="149">
        <f t="shared" si="41"/>
      </c>
      <c r="R46" s="160">
        <v>13</v>
      </c>
      <c r="S46" s="160">
        <v>13</v>
      </c>
      <c r="T46" s="160">
        <v>19</v>
      </c>
      <c r="U46" s="161">
        <f t="shared" si="42"/>
      </c>
      <c r="V46" s="149">
        <f t="shared" si="43"/>
      </c>
      <c r="W46" s="189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  <c r="HL46" s="93"/>
      <c r="HM46" s="93"/>
      <c r="HN46" s="93"/>
      <c r="HO46" s="93"/>
      <c r="HP46" s="93"/>
      <c r="HQ46" s="93"/>
      <c r="HR46" s="93"/>
      <c r="HS46" s="93"/>
      <c r="HT46" s="93"/>
      <c r="HU46" s="93"/>
    </row>
    <row r="47" ht="13.5" s="94" customFormat="1">
      <c r="A47" s="147">
        <v>36</v>
      </c>
      <c r="B47" s="147" t="s">
        <v>52</v>
      </c>
      <c r="C47" s="160">
        <v>2</v>
      </c>
      <c r="D47" s="160">
        <v>2</v>
      </c>
      <c r="E47" s="160">
        <v>2</v>
      </c>
      <c r="F47" s="161">
        <f t="shared" si="36"/>
      </c>
      <c r="G47" s="149">
        <f t="shared" si="37"/>
      </c>
      <c r="H47" s="160">
        <v>4</v>
      </c>
      <c r="I47" s="160">
        <v>4</v>
      </c>
      <c r="J47" s="160">
        <v>4</v>
      </c>
      <c r="K47" s="161">
        <f t="shared" si="38"/>
      </c>
      <c r="L47" s="149">
        <f t="shared" si="39"/>
      </c>
      <c r="M47" s="160">
        <v>18</v>
      </c>
      <c r="N47" s="160">
        <v>18</v>
      </c>
      <c r="O47" s="160">
        <v>18</v>
      </c>
      <c r="P47" s="161">
        <f t="shared" si="40"/>
      </c>
      <c r="Q47" s="149">
        <f t="shared" si="41"/>
      </c>
      <c r="R47" s="160">
        <v>24</v>
      </c>
      <c r="S47" s="160">
        <v>24</v>
      </c>
      <c r="T47" s="160">
        <v>24</v>
      </c>
      <c r="U47" s="161">
        <f t="shared" si="42"/>
      </c>
      <c r="V47" s="149">
        <f t="shared" si="43"/>
      </c>
      <c r="W47" s="189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  <c r="HL47" s="93"/>
      <c r="HM47" s="93"/>
      <c r="HN47" s="93"/>
      <c r="HO47" s="93"/>
      <c r="HP47" s="93"/>
      <c r="HQ47" s="93"/>
      <c r="HR47" s="93"/>
      <c r="HS47" s="93"/>
      <c r="HT47" s="93"/>
      <c r="HU47" s="93"/>
    </row>
    <row r="48" ht="13.5" s="94" customFormat="1">
      <c r="A48" s="147">
        <v>37</v>
      </c>
      <c r="B48" s="147" t="s">
        <v>53</v>
      </c>
      <c r="C48" s="160">
        <v>8</v>
      </c>
      <c r="D48" s="160">
        <v>8</v>
      </c>
      <c r="E48" s="160">
        <v>2</v>
      </c>
      <c r="F48" s="161">
        <f t="shared" si="36"/>
      </c>
      <c r="G48" s="149">
        <f t="shared" si="37"/>
      </c>
      <c r="H48" s="160">
        <v>7</v>
      </c>
      <c r="I48" s="160">
        <v>7</v>
      </c>
      <c r="J48" s="160">
        <v>13</v>
      </c>
      <c r="K48" s="161">
        <f t="shared" si="38"/>
      </c>
      <c r="L48" s="149">
        <f t="shared" si="39"/>
      </c>
      <c r="M48" s="160">
        <v>9</v>
      </c>
      <c r="N48" s="160">
        <v>8</v>
      </c>
      <c r="O48" s="160">
        <v>9</v>
      </c>
      <c r="P48" s="161">
        <f t="shared" si="40"/>
      </c>
      <c r="Q48" s="149">
        <f t="shared" si="41"/>
      </c>
      <c r="R48" s="160">
        <v>24</v>
      </c>
      <c r="S48" s="160">
        <v>23</v>
      </c>
      <c r="T48" s="160">
        <v>24</v>
      </c>
      <c r="U48" s="161">
        <f t="shared" si="42"/>
      </c>
      <c r="V48" s="149">
        <f t="shared" si="43"/>
      </c>
      <c r="W48" s="189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93"/>
      <c r="HS48" s="93"/>
      <c r="HT48" s="93"/>
      <c r="HU48" s="93"/>
    </row>
    <row r="49" ht="13.5" s="94" customFormat="1">
      <c r="A49" s="147">
        <v>38</v>
      </c>
      <c r="B49" s="147" t="s">
        <v>54</v>
      </c>
      <c r="C49" s="160">
        <v>0</v>
      </c>
      <c r="D49" s="160">
        <v>0</v>
      </c>
      <c r="E49" s="160">
        <v>0</v>
      </c>
      <c r="F49" s="161">
        <f t="shared" si="36"/>
      </c>
      <c r="G49" s="149">
        <f t="shared" si="37"/>
      </c>
      <c r="H49" s="160">
        <v>4</v>
      </c>
      <c r="I49" s="160">
        <v>4</v>
      </c>
      <c r="J49" s="160">
        <v>6</v>
      </c>
      <c r="K49" s="161">
        <f t="shared" si="38"/>
      </c>
      <c r="L49" s="149">
        <f t="shared" si="39"/>
      </c>
      <c r="M49" s="160">
        <v>3</v>
      </c>
      <c r="N49" s="160">
        <v>3</v>
      </c>
      <c r="O49" s="160">
        <v>5</v>
      </c>
      <c r="P49" s="161">
        <f t="shared" si="40"/>
      </c>
      <c r="Q49" s="149">
        <f t="shared" si="41"/>
      </c>
      <c r="R49" s="160">
        <v>7</v>
      </c>
      <c r="S49" s="160">
        <v>7</v>
      </c>
      <c r="T49" s="160">
        <v>11</v>
      </c>
      <c r="U49" s="161">
        <f t="shared" si="42"/>
      </c>
      <c r="V49" s="149">
        <f t="shared" si="43"/>
      </c>
      <c r="W49" s="189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</row>
    <row r="50" ht="13.5" s="94" customFormat="1">
      <c r="A50" s="147">
        <v>39</v>
      </c>
      <c r="B50" s="147" t="s">
        <v>55</v>
      </c>
      <c r="C50" s="160">
        <v>3</v>
      </c>
      <c r="D50" s="160">
        <v>3</v>
      </c>
      <c r="E50" s="160">
        <v>10</v>
      </c>
      <c r="F50" s="161">
        <f t="shared" si="36"/>
      </c>
      <c r="G50" s="149">
        <f t="shared" si="37"/>
      </c>
      <c r="H50" s="160">
        <v>4</v>
      </c>
      <c r="I50" s="160">
        <v>4</v>
      </c>
      <c r="J50" s="160">
        <v>4</v>
      </c>
      <c r="K50" s="161">
        <f t="shared" si="38"/>
      </c>
      <c r="L50" s="149">
        <f t="shared" si="39"/>
      </c>
      <c r="M50" s="160">
        <v>11</v>
      </c>
      <c r="N50" s="160">
        <v>10</v>
      </c>
      <c r="O50" s="160">
        <v>11</v>
      </c>
      <c r="P50" s="161">
        <f t="shared" si="40"/>
      </c>
      <c r="Q50" s="149">
        <f t="shared" si="41"/>
      </c>
      <c r="R50" s="160">
        <v>18</v>
      </c>
      <c r="S50" s="160">
        <v>17</v>
      </c>
      <c r="T50" s="160">
        <v>25</v>
      </c>
      <c r="U50" s="161">
        <f t="shared" si="42"/>
      </c>
      <c r="V50" s="149">
        <f t="shared" si="43"/>
      </c>
      <c r="W50" s="189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93"/>
      <c r="HT50" s="93"/>
      <c r="HU50" s="93"/>
    </row>
    <row r="51" ht="13.5" s="94" customFormat="1">
      <c r="A51" s="147">
        <v>40</v>
      </c>
      <c r="B51" s="147" t="s">
        <v>56</v>
      </c>
      <c r="C51" s="160">
        <v>2</v>
      </c>
      <c r="D51" s="160">
        <v>2</v>
      </c>
      <c r="E51" s="160">
        <v>2</v>
      </c>
      <c r="F51" s="161">
        <f t="shared" si="36"/>
      </c>
      <c r="G51" s="149">
        <f t="shared" si="37"/>
      </c>
      <c r="H51" s="160">
        <v>8</v>
      </c>
      <c r="I51" s="160">
        <v>8</v>
      </c>
      <c r="J51" s="160">
        <v>8</v>
      </c>
      <c r="K51" s="161">
        <f t="shared" si="38"/>
      </c>
      <c r="L51" s="149">
        <f t="shared" si="39"/>
      </c>
      <c r="M51" s="160">
        <v>7</v>
      </c>
      <c r="N51" s="160">
        <v>7</v>
      </c>
      <c r="O51" s="160">
        <v>7</v>
      </c>
      <c r="P51" s="161">
        <f t="shared" si="40"/>
      </c>
      <c r="Q51" s="149">
        <f t="shared" si="41"/>
      </c>
      <c r="R51" s="160">
        <v>17</v>
      </c>
      <c r="S51" s="160">
        <v>17</v>
      </c>
      <c r="T51" s="160">
        <v>17</v>
      </c>
      <c r="U51" s="161">
        <f t="shared" si="42"/>
      </c>
      <c r="V51" s="149">
        <f t="shared" si="43"/>
      </c>
      <c r="W51" s="189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93"/>
      <c r="HT51" s="93"/>
      <c r="HU51" s="93"/>
    </row>
    <row r="52" ht="13.5" s="94" customFormat="1">
      <c r="A52" s="147">
        <v>41</v>
      </c>
      <c r="B52" s="147" t="s">
        <v>57</v>
      </c>
      <c r="C52" s="160">
        <v>0</v>
      </c>
      <c r="D52" s="160">
        <v>0</v>
      </c>
      <c r="E52" s="160">
        <v>0</v>
      </c>
      <c r="F52" s="161">
        <f t="shared" si="36"/>
      </c>
      <c r="G52" s="149">
        <f t="shared" si="37"/>
      </c>
      <c r="H52" s="160">
        <v>0</v>
      </c>
      <c r="I52" s="160">
        <v>0</v>
      </c>
      <c r="J52" s="160">
        <v>0</v>
      </c>
      <c r="K52" s="161">
        <f t="shared" si="38"/>
      </c>
      <c r="L52" s="149">
        <f t="shared" si="39"/>
      </c>
      <c r="M52" s="160">
        <v>4</v>
      </c>
      <c r="N52" s="160">
        <v>4</v>
      </c>
      <c r="O52" s="160">
        <v>4</v>
      </c>
      <c r="P52" s="161">
        <f t="shared" si="40"/>
      </c>
      <c r="Q52" s="149">
        <f t="shared" si="41"/>
      </c>
      <c r="R52" s="160">
        <v>4</v>
      </c>
      <c r="S52" s="160">
        <v>4</v>
      </c>
      <c r="T52" s="160">
        <v>4</v>
      </c>
      <c r="U52" s="161">
        <f t="shared" si="42"/>
      </c>
      <c r="V52" s="149">
        <f t="shared" si="43"/>
      </c>
      <c r="W52" s="189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93"/>
      <c r="DQ52" s="93"/>
      <c r="DR52" s="93"/>
      <c r="DS52" s="93"/>
      <c r="DT52" s="93"/>
      <c r="DU52" s="93"/>
      <c r="DV52" s="93"/>
      <c r="DW52" s="93"/>
      <c r="DX52" s="93"/>
      <c r="DY52" s="93"/>
      <c r="DZ52" s="93"/>
      <c r="EA52" s="93"/>
      <c r="EB52" s="93"/>
      <c r="EC52" s="9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  <c r="HL52" s="93"/>
      <c r="HM52" s="93"/>
      <c r="HN52" s="93"/>
      <c r="HO52" s="93"/>
      <c r="HP52" s="93"/>
      <c r="HQ52" s="93"/>
      <c r="HR52" s="93"/>
      <c r="HS52" s="93"/>
      <c r="HT52" s="93"/>
      <c r="HU52" s="93"/>
    </row>
    <row r="53" ht="13.5" s="94" customFormat="1">
      <c r="A53" s="147">
        <v>42</v>
      </c>
      <c r="B53" s="147" t="s">
        <v>58</v>
      </c>
      <c r="C53" s="160">
        <v>3</v>
      </c>
      <c r="D53" s="160">
        <v>5</v>
      </c>
      <c r="E53" s="160">
        <v>4</v>
      </c>
      <c r="F53" s="161">
        <f t="shared" si="36"/>
      </c>
      <c r="G53" s="149">
        <f t="shared" si="37"/>
      </c>
      <c r="H53" s="160">
        <v>11</v>
      </c>
      <c r="I53" s="160">
        <v>9</v>
      </c>
      <c r="J53" s="160">
        <v>10</v>
      </c>
      <c r="K53" s="161">
        <f t="shared" si="38"/>
      </c>
      <c r="L53" s="149">
        <f t="shared" si="39"/>
      </c>
      <c r="M53" s="160">
        <v>4</v>
      </c>
      <c r="N53" s="160">
        <v>3</v>
      </c>
      <c r="O53" s="160">
        <v>5</v>
      </c>
      <c r="P53" s="161">
        <f t="shared" si="40"/>
      </c>
      <c r="Q53" s="149">
        <f t="shared" si="41"/>
      </c>
      <c r="R53" s="160">
        <v>18</v>
      </c>
      <c r="S53" s="160">
        <v>17</v>
      </c>
      <c r="T53" s="160">
        <v>19</v>
      </c>
      <c r="U53" s="161">
        <f t="shared" si="42"/>
      </c>
      <c r="V53" s="149">
        <f t="shared" si="43"/>
      </c>
      <c r="W53" s="189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3"/>
      <c r="DI53" s="93"/>
      <c r="DJ53" s="93"/>
      <c r="DK53" s="93"/>
      <c r="DL53" s="93"/>
      <c r="DM53" s="93"/>
      <c r="DN53" s="93"/>
      <c r="DO53" s="93"/>
      <c r="DP53" s="93"/>
      <c r="DQ53" s="93"/>
      <c r="DR53" s="93"/>
      <c r="DS53" s="93"/>
      <c r="DT53" s="93"/>
      <c r="DU53" s="93"/>
      <c r="DV53" s="93"/>
      <c r="DW53" s="93"/>
      <c r="DX53" s="93"/>
      <c r="DY53" s="93"/>
      <c r="DZ53" s="93"/>
      <c r="EA53" s="93"/>
      <c r="EB53" s="93"/>
      <c r="EC53" s="9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93"/>
      <c r="HT53" s="93"/>
      <c r="HU53" s="93"/>
    </row>
    <row r="54" ht="13.5" s="94" customFormat="1">
      <c r="A54" s="180"/>
      <c r="B54" s="180" t="s">
        <v>59</v>
      </c>
      <c r="C54" s="58">
        <f>SUM(C46:C53)</f>
      </c>
      <c r="D54" s="58">
        <f>SUM(D46:D53)</f>
      </c>
      <c r="E54" s="58">
        <f>SUM(E46:E53)</f>
      </c>
      <c r="F54" s="74">
        <f ref="F54:F55" t="shared" si="44">+(E54-C54)</f>
      </c>
      <c r="G54" s="75">
        <f t="shared" si="37"/>
      </c>
      <c r="H54" s="58">
        <f>SUM(H46:H53)</f>
      </c>
      <c r="I54" s="58">
        <f>SUM(I46:I53)</f>
      </c>
      <c r="J54" s="58">
        <f>SUM(J46:J53)</f>
      </c>
      <c r="K54" s="74">
        <f ref="K54:K55" t="shared" si="45">+(J54-H54)</f>
      </c>
      <c r="L54" s="75">
        <f t="shared" si="39"/>
      </c>
      <c r="M54" s="58">
        <f>SUM(M46:M53)</f>
      </c>
      <c r="N54" s="58">
        <f>SUM(N46:N53)</f>
      </c>
      <c r="O54" s="58">
        <f>SUM(O46:O53)</f>
      </c>
      <c r="P54" s="74">
        <f ref="P54:P55" t="shared" si="46">+(O54-M54)</f>
      </c>
      <c r="Q54" s="75">
        <f t="shared" si="41"/>
      </c>
      <c r="R54" s="58">
        <f>SUM(R46:R53)</f>
      </c>
      <c r="S54" s="58">
        <f>SUM(S46:S53)</f>
      </c>
      <c r="T54" s="58">
        <f>SUM(T46:T53)</f>
      </c>
      <c r="U54" s="74">
        <f ref="U54:U55" t="shared" si="47">+(T54-R54)</f>
      </c>
      <c r="V54" s="75">
        <f t="shared" si="43"/>
      </c>
      <c r="W54" s="189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3"/>
      <c r="DD54" s="93"/>
      <c r="DE54" s="93"/>
      <c r="DF54" s="93"/>
      <c r="DG54" s="93"/>
      <c r="DH54" s="93"/>
      <c r="DI54" s="93"/>
      <c r="DJ54" s="93"/>
      <c r="DK54" s="93"/>
      <c r="DL54" s="93"/>
      <c r="DM54" s="93"/>
      <c r="DN54" s="93"/>
      <c r="DO54" s="93"/>
      <c r="DP54" s="93"/>
      <c r="DQ54" s="93"/>
      <c r="DR54" s="93"/>
      <c r="DS54" s="93"/>
      <c r="DT54" s="93"/>
      <c r="DU54" s="93"/>
      <c r="DV54" s="93"/>
      <c r="DW54" s="93"/>
      <c r="DX54" s="93"/>
      <c r="DY54" s="93"/>
      <c r="DZ54" s="93"/>
      <c r="EA54" s="93"/>
      <c r="EB54" s="93"/>
      <c r="EC54" s="9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3"/>
      <c r="FL54" s="93"/>
      <c r="FM54" s="93"/>
      <c r="FN54" s="93"/>
      <c r="FO54" s="93"/>
      <c r="FP54" s="93"/>
      <c r="FQ54" s="93"/>
      <c r="FR54" s="93"/>
      <c r="FS54" s="93"/>
      <c r="FT54" s="93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3"/>
      <c r="GK54" s="93"/>
      <c r="GL54" s="93"/>
      <c r="GM54" s="93"/>
      <c r="GN54" s="93"/>
      <c r="GO54" s="93"/>
      <c r="GP54" s="93"/>
      <c r="GQ54" s="93"/>
      <c r="GR54" s="93"/>
      <c r="GS54" s="93"/>
      <c r="GT54" s="9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93"/>
      <c r="HS54" s="93"/>
      <c r="HT54" s="93"/>
      <c r="HU54" s="93"/>
    </row>
    <row r="55" ht="13.5" s="94" customFormat="1">
      <c r="A55" s="180"/>
      <c r="B55" s="180" t="s">
        <v>60</v>
      </c>
      <c r="C55" s="74">
        <f>SUM(C54,C45,C43,C41,C21)</f>
      </c>
      <c r="D55" s="74">
        <f>SUM(D54,D45,D43,D41,D21)</f>
      </c>
      <c r="E55" s="74">
        <f>SUM(E54,E45,E43,E41,E21)</f>
      </c>
      <c r="F55" s="74">
        <f t="shared" si="44"/>
      </c>
      <c r="G55" s="75">
        <f t="shared" si="37"/>
      </c>
      <c r="H55" s="74">
        <f>SUM(H54,H45,H43,H41,H21)</f>
      </c>
      <c r="I55" s="74">
        <f>SUM(I54,I45,I43,I41,I21)</f>
      </c>
      <c r="J55" s="74">
        <f>SUM(J54,J45,J43,J41,J21)</f>
      </c>
      <c r="K55" s="74">
        <f t="shared" si="45"/>
      </c>
      <c r="L55" s="75">
        <f t="shared" si="39"/>
      </c>
      <c r="M55" s="74">
        <f>SUM(M54,M45,M43,M41,M21)</f>
      </c>
      <c r="N55" s="74">
        <f>SUM(N54,N45,N43,N41,N21)</f>
      </c>
      <c r="O55" s="74">
        <f>SUM(O54,O45,O43,O41,O21)</f>
      </c>
      <c r="P55" s="74">
        <f t="shared" si="46"/>
      </c>
      <c r="Q55" s="75">
        <f t="shared" si="41"/>
      </c>
      <c r="R55" s="74">
        <f>SUM(R54,R45,R43,R41,R21)</f>
      </c>
      <c r="S55" s="74">
        <f>SUM(S54,S45,S43,S41,S21)</f>
      </c>
      <c r="T55" s="74">
        <f>SUM(T54,T45,T43,T41,T21)</f>
      </c>
      <c r="U55" s="74">
        <f t="shared" si="47"/>
      </c>
      <c r="V55" s="75">
        <f t="shared" si="43"/>
      </c>
      <c r="W55" s="189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3"/>
      <c r="DD55" s="93"/>
      <c r="DE55" s="93"/>
      <c r="DF55" s="93"/>
      <c r="DG55" s="93"/>
      <c r="DH55" s="93"/>
      <c r="DI55" s="93"/>
      <c r="DJ55" s="93"/>
      <c r="DK55" s="93"/>
      <c r="DL55" s="93"/>
      <c r="DM55" s="93"/>
      <c r="DN55" s="93"/>
      <c r="DO55" s="93"/>
      <c r="DP55" s="93"/>
      <c r="DQ55" s="93"/>
      <c r="DR55" s="93"/>
      <c r="DS55" s="93"/>
      <c r="DT55" s="93"/>
      <c r="DU55" s="93"/>
      <c r="DV55" s="93"/>
      <c r="DW55" s="93"/>
      <c r="DX55" s="93"/>
      <c r="DY55" s="93"/>
      <c r="DZ55" s="93"/>
      <c r="EA55" s="93"/>
      <c r="EB55" s="93"/>
      <c r="EC55" s="93"/>
      <c r="ED55" s="93"/>
      <c r="EE55" s="93"/>
      <c r="EF55" s="93"/>
      <c r="EG55" s="93"/>
      <c r="EH55" s="93"/>
      <c r="EI55" s="93"/>
      <c r="EJ55" s="93"/>
      <c r="EK55" s="93"/>
      <c r="EL55" s="93"/>
      <c r="EM55" s="93"/>
      <c r="EN55" s="93"/>
      <c r="EO55" s="93"/>
      <c r="EP55" s="93"/>
      <c r="EQ55" s="93"/>
      <c r="ER55" s="93"/>
      <c r="ES55" s="93"/>
      <c r="ET55" s="93"/>
      <c r="EU55" s="93"/>
      <c r="EV55" s="93"/>
      <c r="EW55" s="93"/>
      <c r="EX55" s="93"/>
      <c r="EY55" s="93"/>
      <c r="EZ55" s="93"/>
      <c r="FA55" s="93"/>
      <c r="FB55" s="93"/>
      <c r="FC55" s="93"/>
      <c r="FD55" s="93"/>
      <c r="FE55" s="93"/>
      <c r="FF55" s="93"/>
      <c r="FG55" s="93"/>
      <c r="FH55" s="93"/>
      <c r="FI55" s="93"/>
      <c r="FJ55" s="93"/>
      <c r="FK55" s="93"/>
      <c r="FL55" s="93"/>
      <c r="FM55" s="93"/>
      <c r="FN55" s="93"/>
      <c r="FO55" s="93"/>
      <c r="FP55" s="93"/>
      <c r="FQ55" s="93"/>
      <c r="FR55" s="93"/>
      <c r="FS55" s="93"/>
      <c r="FT55" s="93"/>
      <c r="FU55" s="93"/>
      <c r="FV55" s="93"/>
      <c r="FW55" s="93"/>
      <c r="FX55" s="93"/>
      <c r="FY55" s="93"/>
      <c r="FZ55" s="93"/>
      <c r="GA55" s="93"/>
      <c r="GB55" s="93"/>
      <c r="GC55" s="93"/>
      <c r="GD55" s="93"/>
      <c r="GE55" s="93"/>
      <c r="GF55" s="93"/>
      <c r="GG55" s="93"/>
      <c r="GH55" s="93"/>
      <c r="GI55" s="93"/>
      <c r="GJ55" s="93"/>
      <c r="GK55" s="93"/>
      <c r="GL55" s="93"/>
      <c r="GM55" s="93"/>
      <c r="GN55" s="93"/>
      <c r="GO55" s="93"/>
      <c r="GP55" s="93"/>
      <c r="GQ55" s="93"/>
      <c r="GR55" s="93"/>
      <c r="GS55" s="93"/>
      <c r="GT55" s="93"/>
      <c r="GU55" s="93"/>
      <c r="GV55" s="93"/>
      <c r="GW55" s="93"/>
      <c r="GX55" s="93"/>
      <c r="GY55" s="93"/>
      <c r="GZ55" s="93"/>
      <c r="HA55" s="93"/>
      <c r="HB55" s="93"/>
      <c r="HC55" s="93"/>
      <c r="HD55" s="93"/>
      <c r="HE55" s="93"/>
      <c r="HF55" s="93"/>
      <c r="HG55" s="93"/>
      <c r="HH55" s="93"/>
      <c r="HI55" s="93"/>
      <c r="HJ55" s="93"/>
      <c r="HK55" s="93"/>
      <c r="HL55" s="93"/>
      <c r="HM55" s="93"/>
      <c r="HN55" s="93"/>
      <c r="HO55" s="93"/>
      <c r="HP55" s="93"/>
      <c r="HQ55" s="93"/>
      <c r="HR55" s="93"/>
      <c r="HS55" s="93"/>
      <c r="HT55" s="93"/>
      <c r="HU55" s="93"/>
    </row>
    <row r="56">
      <c r="A56" s="87"/>
      <c r="B56" s="105"/>
      <c r="C56" s="87"/>
      <c r="D56" s="87"/>
      <c r="E56" s="104"/>
      <c r="F56" s="106"/>
      <c r="G56" s="107"/>
      <c r="H56" s="104"/>
      <c r="I56" s="104"/>
      <c r="J56" s="104"/>
      <c r="K56" s="107"/>
      <c r="L56" s="108"/>
      <c r="M56" s="104"/>
      <c r="N56" s="104"/>
      <c r="O56" s="104"/>
      <c r="P56" s="104"/>
    </row>
    <row r="57">
      <c r="A57" s="87"/>
      <c r="B57" s="87"/>
      <c r="C57" s="87"/>
      <c r="D57" s="87"/>
      <c r="E57" s="104"/>
      <c r="F57" s="106"/>
      <c r="G57" s="107"/>
      <c r="H57" s="104"/>
      <c r="I57" s="104"/>
      <c r="J57" s="104"/>
      <c r="K57" s="107"/>
      <c r="L57" s="108"/>
      <c r="M57" s="104"/>
      <c r="N57" s="104"/>
      <c r="O57" s="104"/>
      <c r="P57" s="104"/>
    </row>
    <row r="58">
      <c r="A58" s="87"/>
      <c r="B58" s="87"/>
      <c r="C58" s="87"/>
      <c r="D58" s="87"/>
      <c r="E58" s="104"/>
      <c r="F58" s="106"/>
      <c r="G58" s="107"/>
      <c r="H58" s="104"/>
      <c r="I58" s="104"/>
      <c r="J58" s="104"/>
      <c r="K58" s="107"/>
      <c r="L58" s="108"/>
      <c r="M58" s="104"/>
      <c r="N58" s="104"/>
      <c r="O58" s="104"/>
      <c r="P58" s="104"/>
    </row>
    <row r="59">
      <c r="A59" s="87"/>
      <c r="B59" s="87"/>
      <c r="C59" s="87"/>
      <c r="D59" s="87"/>
      <c r="E59" s="104"/>
      <c r="F59" s="106"/>
      <c r="G59" s="107"/>
      <c r="H59" s="104"/>
      <c r="I59" s="104"/>
      <c r="J59" s="104"/>
      <c r="K59" s="107"/>
      <c r="L59" s="108"/>
      <c r="M59" s="104"/>
      <c r="N59" s="104"/>
      <c r="O59" s="104"/>
      <c r="P59" s="104"/>
    </row>
    <row r="60">
      <c r="A60" s="87"/>
      <c r="B60" s="87"/>
      <c r="C60" s="87"/>
      <c r="D60" s="87"/>
      <c r="E60" s="104"/>
      <c r="F60" s="106"/>
      <c r="G60" s="107"/>
      <c r="H60" s="104"/>
      <c r="I60" s="104"/>
      <c r="J60" s="104"/>
      <c r="K60" s="107"/>
      <c r="L60" s="108"/>
      <c r="M60" s="104"/>
      <c r="N60" s="104"/>
      <c r="O60" s="104"/>
      <c r="P60" s="104"/>
    </row>
    <row r="61">
      <c r="A61" s="87"/>
      <c r="B61" s="87"/>
      <c r="C61" s="87"/>
      <c r="D61" s="87"/>
      <c r="E61" s="104"/>
      <c r="F61" s="106"/>
      <c r="G61" s="107"/>
      <c r="H61" s="104"/>
      <c r="I61" s="104"/>
      <c r="J61" s="104"/>
      <c r="K61" s="107"/>
      <c r="L61" s="108"/>
      <c r="M61" s="104"/>
      <c r="N61" s="104"/>
      <c r="O61" s="104"/>
      <c r="P61" s="104"/>
    </row>
    <row r="62">
      <c r="A62" s="87"/>
      <c r="B62" s="87"/>
      <c r="C62" s="87"/>
      <c r="D62" s="87"/>
      <c r="E62" s="104"/>
      <c r="F62" s="106"/>
      <c r="G62" s="107"/>
      <c r="H62" s="104"/>
      <c r="I62" s="104"/>
      <c r="J62" s="104"/>
      <c r="K62" s="107"/>
      <c r="L62" s="108"/>
      <c r="M62" s="104"/>
      <c r="N62" s="104"/>
      <c r="O62" s="104"/>
      <c r="P62" s="104"/>
    </row>
    <row r="63">
      <c r="A63" s="87"/>
      <c r="B63" s="87"/>
      <c r="C63" s="87"/>
      <c r="D63" s="87"/>
      <c r="E63" s="104"/>
      <c r="F63" s="106"/>
      <c r="G63" s="107"/>
      <c r="H63" s="104"/>
      <c r="I63" s="104"/>
      <c r="J63" s="104"/>
      <c r="K63" s="107"/>
      <c r="L63" s="108"/>
      <c r="M63" s="104"/>
      <c r="N63" s="104"/>
      <c r="O63" s="104"/>
      <c r="P63" s="104"/>
    </row>
    <row r="64">
      <c r="A64" s="87"/>
      <c r="B64" s="87"/>
      <c r="C64" s="87"/>
      <c r="D64" s="87"/>
      <c r="E64" s="104"/>
      <c r="F64" s="106"/>
      <c r="G64" s="107"/>
      <c r="H64" s="104"/>
      <c r="I64" s="104"/>
      <c r="J64" s="104"/>
      <c r="K64" s="107"/>
      <c r="L64" s="108"/>
      <c r="M64" s="104"/>
      <c r="N64" s="104"/>
      <c r="O64" s="104"/>
      <c r="P64" s="104"/>
    </row>
    <row r="65">
      <c r="A65" s="87"/>
      <c r="B65" s="87"/>
      <c r="C65" s="87"/>
      <c r="D65" s="87"/>
      <c r="E65" s="104"/>
      <c r="F65" s="106"/>
      <c r="G65" s="107"/>
      <c r="H65" s="104"/>
      <c r="I65" s="104"/>
      <c r="J65" s="104"/>
      <c r="K65" s="107"/>
      <c r="L65" s="108"/>
      <c r="M65" s="104"/>
      <c r="N65" s="104"/>
      <c r="O65" s="104"/>
      <c r="P65" s="104"/>
    </row>
    <row r="66">
      <c r="A66" s="87"/>
      <c r="B66" s="87"/>
      <c r="C66" s="87"/>
      <c r="D66" s="87"/>
      <c r="E66" s="104"/>
      <c r="F66" s="106"/>
      <c r="G66" s="107"/>
      <c r="H66" s="104"/>
      <c r="I66" s="104"/>
      <c r="J66" s="104"/>
      <c r="K66" s="107"/>
      <c r="L66" s="108"/>
      <c r="M66" s="104"/>
      <c r="N66" s="104"/>
      <c r="O66" s="104"/>
      <c r="P66" s="104"/>
    </row>
    <row r="67">
      <c r="A67" s="87"/>
      <c r="B67" s="87"/>
      <c r="C67" s="87"/>
      <c r="D67" s="87"/>
      <c r="E67" s="104"/>
      <c r="F67" s="106"/>
      <c r="G67" s="107"/>
      <c r="H67" s="104"/>
      <c r="I67" s="104"/>
      <c r="J67" s="104"/>
      <c r="K67" s="107"/>
      <c r="L67" s="108"/>
      <c r="M67" s="104"/>
      <c r="N67" s="104"/>
      <c r="O67" s="104"/>
      <c r="P67" s="104"/>
    </row>
    <row r="68">
      <c r="A68" s="87"/>
      <c r="B68" s="87"/>
      <c r="C68" s="87"/>
      <c r="D68" s="87"/>
      <c r="E68" s="104"/>
      <c r="F68" s="106"/>
      <c r="G68" s="107"/>
      <c r="H68" s="104"/>
      <c r="I68" s="104"/>
      <c r="J68" s="104"/>
      <c r="K68" s="107"/>
      <c r="L68" s="108"/>
      <c r="M68" s="104"/>
      <c r="N68" s="104"/>
      <c r="O68" s="104"/>
      <c r="P68" s="104"/>
    </row>
    <row r="69">
      <c r="A69" s="87"/>
      <c r="B69" s="87"/>
      <c r="C69" s="87"/>
      <c r="D69" s="87"/>
      <c r="E69" s="104"/>
      <c r="F69" s="106"/>
      <c r="G69" s="107"/>
      <c r="H69" s="104"/>
      <c r="I69" s="104"/>
      <c r="J69" s="104"/>
      <c r="K69" s="107"/>
      <c r="L69" s="108"/>
      <c r="M69" s="104"/>
      <c r="N69" s="104"/>
      <c r="O69" s="104"/>
      <c r="P69" s="104"/>
    </row>
    <row r="70">
      <c r="A70" s="87"/>
      <c r="B70" s="87"/>
      <c r="C70" s="87"/>
      <c r="D70" s="87"/>
      <c r="E70" s="104"/>
      <c r="F70" s="106"/>
      <c r="G70" s="107"/>
      <c r="H70" s="104"/>
      <c r="I70" s="104"/>
      <c r="J70" s="104"/>
      <c r="K70" s="107"/>
      <c r="L70" s="108"/>
      <c r="M70" s="104"/>
      <c r="N70" s="104"/>
      <c r="O70" s="104"/>
      <c r="P70" s="104"/>
    </row>
    <row r="71">
      <c r="A71" s="87"/>
      <c r="B71" s="87"/>
      <c r="C71" s="87"/>
      <c r="D71" s="87"/>
      <c r="E71" s="104"/>
      <c r="F71" s="106"/>
      <c r="G71" s="107"/>
      <c r="H71" s="104"/>
      <c r="I71" s="104"/>
      <c r="J71" s="104"/>
      <c r="K71" s="107"/>
      <c r="L71" s="108"/>
      <c r="M71" s="104"/>
      <c r="N71" s="104"/>
      <c r="O71" s="104"/>
      <c r="P71" s="104"/>
    </row>
    <row r="72">
      <c r="A72" s="87"/>
      <c r="B72" s="87"/>
      <c r="C72" s="87"/>
      <c r="D72" s="87"/>
      <c r="E72" s="104"/>
      <c r="F72" s="106"/>
      <c r="G72" s="107"/>
      <c r="H72" s="104"/>
      <c r="I72" s="104"/>
      <c r="J72" s="104"/>
      <c r="K72" s="107"/>
      <c r="L72" s="108"/>
      <c r="M72" s="104"/>
      <c r="N72" s="104"/>
      <c r="O72" s="104"/>
      <c r="P72" s="104"/>
    </row>
    <row r="73">
      <c r="A73" s="87"/>
      <c r="B73" s="87"/>
      <c r="C73" s="87"/>
      <c r="D73" s="87"/>
      <c r="E73" s="104"/>
      <c r="F73" s="106"/>
      <c r="G73" s="107"/>
      <c r="H73" s="104"/>
      <c r="I73" s="104"/>
      <c r="J73" s="104"/>
      <c r="K73" s="107"/>
      <c r="L73" s="108"/>
      <c r="M73" s="104"/>
      <c r="N73" s="104"/>
      <c r="O73" s="104"/>
      <c r="P73" s="104"/>
    </row>
    <row r="74">
      <c r="A74" s="87"/>
      <c r="B74" s="87"/>
      <c r="C74" s="87"/>
      <c r="D74" s="87"/>
      <c r="E74" s="104"/>
      <c r="F74" s="106"/>
      <c r="G74" s="107"/>
      <c r="H74" s="104"/>
      <c r="I74" s="104"/>
      <c r="J74" s="104"/>
      <c r="K74" s="107"/>
      <c r="L74" s="108"/>
      <c r="M74" s="104"/>
      <c r="N74" s="104"/>
      <c r="O74" s="104"/>
      <c r="P74" s="104"/>
    </row>
    <row r="75">
      <c r="A75" s="87"/>
      <c r="B75" s="87"/>
      <c r="C75" s="87"/>
      <c r="D75" s="87"/>
      <c r="E75" s="104"/>
      <c r="F75" s="106"/>
      <c r="G75" s="107"/>
      <c r="H75" s="104"/>
      <c r="I75" s="104"/>
      <c r="J75" s="104"/>
      <c r="K75" s="107"/>
      <c r="L75" s="108"/>
      <c r="M75" s="104"/>
      <c r="N75" s="104"/>
      <c r="O75" s="104"/>
      <c r="P75" s="104"/>
    </row>
    <row r="76">
      <c r="A76" s="87"/>
      <c r="B76" s="87"/>
      <c r="C76" s="87"/>
      <c r="D76" s="87"/>
      <c r="E76" s="104"/>
      <c r="F76" s="106"/>
      <c r="G76" s="107"/>
      <c r="H76" s="104"/>
      <c r="I76" s="104"/>
      <c r="J76" s="104"/>
      <c r="K76" s="107"/>
      <c r="L76" s="108"/>
      <c r="M76" s="104"/>
      <c r="N76" s="104"/>
      <c r="O76" s="104"/>
      <c r="P76" s="104"/>
    </row>
    <row r="77">
      <c r="A77" s="87"/>
      <c r="B77" s="87"/>
      <c r="C77" s="87"/>
      <c r="D77" s="87"/>
      <c r="E77" s="104"/>
      <c r="F77" s="106"/>
      <c r="G77" s="107"/>
      <c r="H77" s="104"/>
      <c r="I77" s="104"/>
      <c r="J77" s="104"/>
      <c r="K77" s="107"/>
      <c r="L77" s="108"/>
      <c r="M77" s="104"/>
      <c r="N77" s="104"/>
      <c r="O77" s="104"/>
      <c r="P77" s="104"/>
    </row>
    <row r="78">
      <c r="A78" s="87"/>
      <c r="B78" s="87"/>
      <c r="C78" s="87"/>
      <c r="D78" s="87"/>
      <c r="E78" s="104"/>
      <c r="F78" s="106"/>
      <c r="G78" s="107"/>
      <c r="H78" s="104"/>
      <c r="I78" s="104"/>
      <c r="J78" s="104"/>
      <c r="K78" s="107"/>
      <c r="L78" s="108"/>
      <c r="M78" s="104"/>
      <c r="N78" s="104"/>
      <c r="O78" s="104"/>
      <c r="P78" s="104"/>
    </row>
    <row r="79">
      <c r="A79" s="87"/>
      <c r="B79" s="87"/>
      <c r="C79" s="87"/>
      <c r="D79" s="87"/>
      <c r="E79" s="104"/>
      <c r="F79" s="106"/>
      <c r="G79" s="107"/>
      <c r="H79" s="104"/>
      <c r="I79" s="104"/>
      <c r="J79" s="104"/>
      <c r="K79" s="107"/>
      <c r="L79" s="108"/>
      <c r="M79" s="104"/>
      <c r="N79" s="104"/>
      <c r="O79" s="104"/>
      <c r="P79" s="104"/>
    </row>
    <row r="80">
      <c r="A80" s="87"/>
      <c r="B80" s="87"/>
      <c r="C80" s="87"/>
      <c r="D80" s="87"/>
      <c r="E80" s="104"/>
      <c r="F80" s="106"/>
      <c r="G80" s="107"/>
      <c r="H80" s="104"/>
      <c r="I80" s="104"/>
      <c r="J80" s="104"/>
      <c r="K80" s="107"/>
      <c r="L80" s="108"/>
      <c r="M80" s="104"/>
      <c r="N80" s="104"/>
      <c r="O80" s="104"/>
      <c r="P80" s="104"/>
    </row>
    <row r="81">
      <c r="A81" s="87"/>
      <c r="B81" s="87"/>
      <c r="C81" s="87"/>
      <c r="D81" s="87"/>
      <c r="E81" s="104"/>
      <c r="F81" s="106"/>
      <c r="G81" s="107"/>
      <c r="H81" s="104"/>
      <c r="I81" s="104"/>
      <c r="J81" s="104"/>
      <c r="K81" s="107"/>
      <c r="L81" s="108"/>
      <c r="M81" s="104"/>
      <c r="N81" s="104"/>
      <c r="O81" s="104"/>
      <c r="P81" s="104"/>
    </row>
    <row r="82">
      <c r="A82" s="87"/>
      <c r="B82" s="87"/>
      <c r="C82" s="87"/>
      <c r="D82" s="87"/>
      <c r="E82" s="104"/>
      <c r="F82" s="106"/>
      <c r="G82" s="107"/>
      <c r="H82" s="104"/>
      <c r="I82" s="104"/>
      <c r="J82" s="104"/>
      <c r="K82" s="107"/>
      <c r="L82" s="108"/>
      <c r="M82" s="104"/>
      <c r="N82" s="104"/>
      <c r="O82" s="104"/>
      <c r="P82" s="104"/>
    </row>
    <row r="83">
      <c r="A83" s="87"/>
      <c r="B83" s="87"/>
      <c r="C83" s="87"/>
      <c r="D83" s="87"/>
      <c r="E83" s="104"/>
      <c r="F83" s="106"/>
      <c r="G83" s="107"/>
      <c r="H83" s="104"/>
      <c r="I83" s="104"/>
      <c r="J83" s="104"/>
      <c r="K83" s="107"/>
      <c r="L83" s="108"/>
      <c r="M83" s="104"/>
      <c r="N83" s="104"/>
      <c r="O83" s="104"/>
      <c r="P83" s="104"/>
    </row>
    <row r="84">
      <c r="A84" s="87"/>
      <c r="B84" s="87"/>
      <c r="C84" s="87"/>
      <c r="D84" s="87"/>
      <c r="E84" s="104"/>
      <c r="F84" s="106"/>
      <c r="G84" s="107"/>
      <c r="H84" s="104"/>
      <c r="I84" s="104"/>
      <c r="J84" s="104"/>
      <c r="K84" s="107"/>
      <c r="L84" s="108"/>
      <c r="M84" s="104"/>
      <c r="N84" s="104"/>
      <c r="O84" s="104"/>
      <c r="P84" s="104"/>
    </row>
    <row r="85">
      <c r="A85" s="87"/>
      <c r="B85" s="87"/>
      <c r="C85" s="87"/>
      <c r="D85" s="87"/>
      <c r="E85" s="104"/>
      <c r="F85" s="106"/>
      <c r="G85" s="107"/>
      <c r="H85" s="104"/>
      <c r="I85" s="104"/>
      <c r="J85" s="104"/>
      <c r="K85" s="107"/>
      <c r="L85" s="108"/>
      <c r="M85" s="104"/>
      <c r="N85" s="104"/>
      <c r="O85" s="104"/>
      <c r="P85" s="104"/>
    </row>
    <row r="86">
      <c r="A86" s="87"/>
      <c r="B86" s="87"/>
      <c r="C86" s="87"/>
      <c r="D86" s="87"/>
      <c r="E86" s="104"/>
      <c r="F86" s="106"/>
      <c r="G86" s="107"/>
      <c r="H86" s="104"/>
      <c r="I86" s="104"/>
      <c r="J86" s="104"/>
      <c r="K86" s="107"/>
      <c r="L86" s="108"/>
      <c r="M86" s="104"/>
      <c r="N86" s="104"/>
      <c r="O86" s="104"/>
      <c r="P86" s="104"/>
    </row>
    <row r="87">
      <c r="A87" s="87"/>
      <c r="B87" s="87"/>
      <c r="C87" s="87"/>
      <c r="D87" s="87"/>
      <c r="E87" s="104"/>
      <c r="F87" s="106"/>
      <c r="G87" s="107"/>
      <c r="H87" s="104"/>
      <c r="I87" s="104"/>
      <c r="J87" s="104"/>
      <c r="K87" s="107"/>
      <c r="L87" s="108"/>
      <c r="M87" s="104"/>
      <c r="N87" s="104"/>
      <c r="O87" s="104"/>
      <c r="P87" s="104"/>
    </row>
    <row r="88">
      <c r="A88" s="87"/>
      <c r="B88" s="87"/>
      <c r="C88" s="87"/>
      <c r="D88" s="87"/>
      <c r="E88" s="104"/>
      <c r="F88" s="106"/>
      <c r="G88" s="107"/>
      <c r="H88" s="104"/>
      <c r="I88" s="104"/>
      <c r="J88" s="104"/>
      <c r="K88" s="107"/>
      <c r="L88" s="108"/>
      <c r="M88" s="104"/>
      <c r="N88" s="104"/>
      <c r="O88" s="104"/>
      <c r="P88" s="104"/>
    </row>
    <row r="89">
      <c r="A89" s="87"/>
      <c r="B89" s="87"/>
      <c r="C89" s="87"/>
      <c r="D89" s="87"/>
      <c r="E89" s="104"/>
      <c r="F89" s="106"/>
      <c r="G89" s="107"/>
      <c r="H89" s="104"/>
      <c r="I89" s="104"/>
      <c r="J89" s="104"/>
      <c r="K89" s="107"/>
      <c r="L89" s="108"/>
      <c r="M89" s="104"/>
      <c r="N89" s="104"/>
      <c r="O89" s="104"/>
      <c r="P89" s="104"/>
    </row>
    <row r="90">
      <c r="A90" s="87"/>
      <c r="B90" s="87"/>
      <c r="C90" s="87"/>
      <c r="D90" s="87"/>
      <c r="E90" s="104"/>
      <c r="F90" s="106"/>
      <c r="G90" s="107"/>
      <c r="H90" s="104"/>
      <c r="I90" s="104"/>
      <c r="J90" s="104"/>
      <c r="K90" s="107"/>
      <c r="L90" s="108"/>
      <c r="M90" s="104"/>
      <c r="N90" s="104"/>
      <c r="O90" s="104"/>
      <c r="P90" s="104"/>
    </row>
    <row r="91">
      <c r="A91" s="87"/>
      <c r="B91" s="87"/>
      <c r="C91" s="87"/>
      <c r="D91" s="87"/>
      <c r="E91" s="104"/>
      <c r="F91" s="106"/>
      <c r="G91" s="107"/>
      <c r="H91" s="104"/>
      <c r="I91" s="104"/>
      <c r="J91" s="104"/>
      <c r="K91" s="107"/>
      <c r="L91" s="108"/>
      <c r="M91" s="104"/>
      <c r="N91" s="104"/>
      <c r="O91" s="104"/>
      <c r="P91" s="104"/>
    </row>
    <row r="92">
      <c r="A92" s="87"/>
      <c r="B92" s="87"/>
      <c r="C92" s="87"/>
      <c r="D92" s="87"/>
      <c r="E92" s="104"/>
      <c r="F92" s="106"/>
      <c r="G92" s="107"/>
      <c r="H92" s="104"/>
      <c r="I92" s="104"/>
      <c r="J92" s="104"/>
      <c r="K92" s="107"/>
      <c r="L92" s="108"/>
      <c r="M92" s="104"/>
      <c r="N92" s="104"/>
      <c r="O92" s="104"/>
      <c r="P92" s="104"/>
    </row>
    <row r="93">
      <c r="A93" s="87"/>
      <c r="B93" s="87"/>
      <c r="C93" s="87"/>
      <c r="D93" s="87"/>
      <c r="E93" s="104"/>
      <c r="F93" s="106"/>
      <c r="G93" s="107"/>
      <c r="H93" s="104"/>
      <c r="I93" s="104"/>
      <c r="J93" s="104"/>
      <c r="K93" s="107"/>
      <c r="L93" s="108"/>
      <c r="M93" s="104"/>
      <c r="N93" s="104"/>
      <c r="O93" s="104"/>
      <c r="P93" s="104"/>
    </row>
    <row r="94">
      <c r="A94" s="87"/>
      <c r="B94" s="87"/>
      <c r="C94" s="87"/>
      <c r="D94" s="87"/>
      <c r="E94" s="104"/>
      <c r="F94" s="106"/>
      <c r="G94" s="107"/>
      <c r="H94" s="104"/>
      <c r="I94" s="104"/>
      <c r="J94" s="104"/>
      <c r="K94" s="107"/>
      <c r="L94" s="108"/>
      <c r="M94" s="104"/>
      <c r="N94" s="104"/>
      <c r="O94" s="104"/>
      <c r="P94" s="104"/>
    </row>
    <row r="95">
      <c r="A95" s="87"/>
      <c r="B95" s="87"/>
      <c r="C95" s="87"/>
      <c r="D95" s="87"/>
      <c r="E95" s="104"/>
      <c r="F95" s="106"/>
      <c r="G95" s="107"/>
      <c r="H95" s="104"/>
      <c r="I95" s="104"/>
      <c r="J95" s="104"/>
      <c r="K95" s="107"/>
      <c r="L95" s="108"/>
      <c r="M95" s="104"/>
      <c r="N95" s="104"/>
      <c r="O95" s="104"/>
      <c r="P95" s="104"/>
    </row>
    <row r="96">
      <c r="A96" s="87"/>
      <c r="B96" s="87"/>
      <c r="C96" s="87"/>
      <c r="D96" s="87"/>
      <c r="E96" s="104"/>
      <c r="F96" s="106"/>
      <c r="G96" s="107"/>
      <c r="H96" s="104"/>
      <c r="I96" s="104"/>
      <c r="J96" s="104"/>
      <c r="K96" s="107"/>
      <c r="L96" s="108"/>
      <c r="M96" s="104"/>
      <c r="N96" s="104"/>
      <c r="O96" s="104"/>
      <c r="P96" s="104"/>
    </row>
    <row r="97">
      <c r="A97" s="87"/>
      <c r="B97" s="87"/>
      <c r="C97" s="87"/>
      <c r="D97" s="87"/>
      <c r="E97" s="104"/>
      <c r="F97" s="106"/>
      <c r="G97" s="107"/>
      <c r="H97" s="104"/>
      <c r="I97" s="104"/>
      <c r="J97" s="104"/>
      <c r="K97" s="107"/>
      <c r="L97" s="108"/>
      <c r="M97" s="104"/>
      <c r="N97" s="104"/>
      <c r="O97" s="104"/>
      <c r="P97" s="104"/>
    </row>
    <row r="98">
      <c r="A98" s="87"/>
      <c r="B98" s="87"/>
      <c r="C98" s="87"/>
      <c r="D98" s="87"/>
      <c r="E98" s="104"/>
      <c r="F98" s="106"/>
      <c r="G98" s="107"/>
      <c r="H98" s="104"/>
      <c r="I98" s="104"/>
      <c r="J98" s="104"/>
      <c r="K98" s="107"/>
      <c r="L98" s="108"/>
      <c r="M98" s="104"/>
      <c r="N98" s="104"/>
      <c r="O98" s="104"/>
      <c r="P98" s="104"/>
    </row>
    <row r="99">
      <c r="A99" s="87"/>
      <c r="B99" s="87"/>
      <c r="C99" s="87"/>
      <c r="D99" s="87"/>
      <c r="E99" s="104"/>
      <c r="F99" s="106"/>
      <c r="G99" s="107"/>
      <c r="H99" s="104"/>
      <c r="I99" s="104"/>
      <c r="J99" s="104"/>
      <c r="K99" s="107"/>
      <c r="L99" s="108"/>
      <c r="M99" s="104"/>
      <c r="N99" s="104"/>
      <c r="O99" s="104"/>
      <c r="P99" s="104"/>
    </row>
    <row r="100">
      <c r="A100" s="87"/>
      <c r="B100" s="87"/>
      <c r="C100" s="87"/>
      <c r="D100" s="87"/>
      <c r="E100" s="104"/>
      <c r="F100" s="106"/>
      <c r="G100" s="107"/>
      <c r="H100" s="104"/>
      <c r="I100" s="104"/>
      <c r="J100" s="104"/>
      <c r="K100" s="107"/>
      <c r="L100" s="108"/>
      <c r="M100" s="104"/>
      <c r="N100" s="104"/>
      <c r="O100" s="104"/>
      <c r="P100" s="104"/>
    </row>
    <row r="101">
      <c r="A101" s="87"/>
      <c r="B101" s="87"/>
      <c r="C101" s="87"/>
      <c r="D101" s="87"/>
      <c r="E101" s="104"/>
      <c r="F101" s="106"/>
      <c r="G101" s="107"/>
      <c r="H101" s="104"/>
      <c r="I101" s="104"/>
      <c r="J101" s="104"/>
      <c r="K101" s="107"/>
      <c r="L101" s="108"/>
      <c r="M101" s="104"/>
      <c r="N101" s="104"/>
      <c r="O101" s="104"/>
      <c r="P101" s="104"/>
    </row>
    <row r="102">
      <c r="A102" s="87"/>
      <c r="B102" s="87"/>
      <c r="C102" s="87"/>
      <c r="D102" s="87"/>
      <c r="E102" s="104"/>
      <c r="F102" s="106"/>
      <c r="G102" s="107"/>
      <c r="H102" s="104"/>
      <c r="I102" s="104"/>
      <c r="J102" s="104"/>
      <c r="K102" s="107"/>
      <c r="L102" s="108"/>
      <c r="M102" s="104"/>
      <c r="N102" s="104"/>
      <c r="O102" s="104"/>
      <c r="P102" s="104"/>
    </row>
    <row r="103">
      <c r="A103" s="87"/>
      <c r="B103" s="87"/>
      <c r="C103" s="87"/>
      <c r="D103" s="87"/>
      <c r="E103" s="104"/>
      <c r="F103" s="106"/>
      <c r="G103" s="107"/>
      <c r="H103" s="104"/>
      <c r="I103" s="104"/>
      <c r="J103" s="104"/>
      <c r="K103" s="107"/>
      <c r="L103" s="108"/>
      <c r="M103" s="104"/>
      <c r="N103" s="104"/>
      <c r="O103" s="104"/>
      <c r="P103" s="104"/>
    </row>
    <row r="104">
      <c r="A104" s="87"/>
      <c r="B104" s="87"/>
      <c r="C104" s="87"/>
      <c r="D104" s="87"/>
      <c r="E104" s="104"/>
      <c r="F104" s="106"/>
      <c r="G104" s="107"/>
      <c r="H104" s="104"/>
      <c r="I104" s="104"/>
      <c r="J104" s="104"/>
      <c r="K104" s="107"/>
      <c r="L104" s="108"/>
      <c r="M104" s="104"/>
      <c r="N104" s="104"/>
      <c r="O104" s="104"/>
      <c r="P104" s="104"/>
    </row>
    <row r="105">
      <c r="A105" s="87"/>
      <c r="B105" s="87"/>
      <c r="C105" s="87"/>
      <c r="D105" s="87"/>
      <c r="E105" s="104"/>
      <c r="F105" s="106"/>
      <c r="G105" s="107"/>
      <c r="H105" s="104"/>
      <c r="I105" s="104"/>
      <c r="J105" s="104"/>
      <c r="K105" s="107"/>
      <c r="L105" s="108"/>
      <c r="M105" s="104"/>
      <c r="N105" s="104"/>
      <c r="O105" s="104"/>
      <c r="P105" s="104"/>
    </row>
    <row r="106">
      <c r="A106" s="87"/>
      <c r="B106" s="87"/>
      <c r="C106" s="87"/>
      <c r="D106" s="87"/>
      <c r="E106" s="104"/>
      <c r="F106" s="106"/>
      <c r="G106" s="107"/>
      <c r="H106" s="104"/>
      <c r="I106" s="104"/>
      <c r="J106" s="104"/>
      <c r="K106" s="107"/>
      <c r="L106" s="108"/>
      <c r="M106" s="104"/>
      <c r="N106" s="104"/>
      <c r="O106" s="104"/>
      <c r="P106" s="104"/>
    </row>
    <row r="107">
      <c r="A107" s="87"/>
      <c r="B107" s="87"/>
      <c r="C107" s="87"/>
      <c r="D107" s="87"/>
      <c r="E107" s="104"/>
      <c r="F107" s="106"/>
      <c r="G107" s="107"/>
      <c r="H107" s="104"/>
      <c r="I107" s="104"/>
      <c r="J107" s="104"/>
      <c r="K107" s="107"/>
      <c r="L107" s="108"/>
      <c r="M107" s="104"/>
      <c r="N107" s="104"/>
      <c r="O107" s="104"/>
      <c r="P107" s="104"/>
    </row>
    <row r="108" s="87" customFormat="1">
      <c r="E108" s="104"/>
      <c r="F108" s="106"/>
      <c r="G108" s="107"/>
      <c r="H108" s="104"/>
      <c r="I108" s="104"/>
      <c r="J108" s="104"/>
      <c r="K108" s="107"/>
      <c r="L108" s="108"/>
      <c r="M108" s="104"/>
      <c r="N108" s="104"/>
      <c r="O108" s="104"/>
      <c r="P108" s="104"/>
      <c r="U108" s="104"/>
    </row>
    <row r="109" s="87" customFormat="1">
      <c r="E109" s="104"/>
      <c r="F109" s="106"/>
      <c r="G109" s="107"/>
      <c r="H109" s="104"/>
      <c r="I109" s="104"/>
      <c r="J109" s="104"/>
      <c r="K109" s="107"/>
      <c r="L109" s="108"/>
      <c r="M109" s="104"/>
      <c r="N109" s="104"/>
      <c r="O109" s="104"/>
      <c r="P109" s="104"/>
      <c r="U109" s="104"/>
    </row>
    <row r="110" s="87" customFormat="1">
      <c r="E110" s="104"/>
      <c r="F110" s="106"/>
      <c r="G110" s="107"/>
      <c r="H110" s="104"/>
      <c r="I110" s="104"/>
      <c r="J110" s="104"/>
      <c r="K110" s="107"/>
      <c r="L110" s="108"/>
      <c r="M110" s="104"/>
      <c r="N110" s="104"/>
      <c r="O110" s="104"/>
      <c r="P110" s="104"/>
      <c r="U110" s="104"/>
    </row>
    <row r="111" s="87" customFormat="1">
      <c r="E111" s="104"/>
      <c r="F111" s="106"/>
      <c r="G111" s="107"/>
      <c r="H111" s="104"/>
      <c r="I111" s="104"/>
      <c r="J111" s="104"/>
      <c r="K111" s="107"/>
      <c r="L111" s="108"/>
      <c r="M111" s="104"/>
      <c r="N111" s="104"/>
      <c r="O111" s="104"/>
      <c r="P111" s="104"/>
      <c r="U111" s="104"/>
    </row>
    <row r="112" s="87" customFormat="1">
      <c r="E112" s="104"/>
      <c r="F112" s="106"/>
      <c r="G112" s="107"/>
      <c r="H112" s="104"/>
      <c r="I112" s="104"/>
      <c r="J112" s="104"/>
      <c r="K112" s="107"/>
      <c r="L112" s="108"/>
      <c r="M112" s="104"/>
      <c r="N112" s="104"/>
      <c r="O112" s="104"/>
      <c r="P112" s="104"/>
      <c r="U112" s="104"/>
    </row>
    <row r="113" s="87" customFormat="1">
      <c r="E113" s="104"/>
      <c r="F113" s="106"/>
      <c r="G113" s="107"/>
      <c r="H113" s="104"/>
      <c r="I113" s="104"/>
      <c r="J113" s="104"/>
      <c r="K113" s="107"/>
      <c r="L113" s="108"/>
      <c r="M113" s="104"/>
      <c r="N113" s="104"/>
      <c r="O113" s="104"/>
      <c r="P113" s="104"/>
      <c r="U113" s="104"/>
    </row>
    <row r="114" s="87" customFormat="1">
      <c r="E114" s="104"/>
      <c r="F114" s="106"/>
      <c r="G114" s="107"/>
      <c r="H114" s="104"/>
      <c r="I114" s="104"/>
      <c r="J114" s="104"/>
      <c r="K114" s="107"/>
      <c r="L114" s="108"/>
      <c r="M114" s="104"/>
      <c r="N114" s="104"/>
      <c r="O114" s="104"/>
      <c r="P114" s="104"/>
      <c r="U114" s="104"/>
    </row>
    <row r="115" s="87" customFormat="1">
      <c r="E115" s="104"/>
      <c r="F115" s="106"/>
      <c r="G115" s="107"/>
      <c r="H115" s="104"/>
      <c r="I115" s="104"/>
      <c r="J115" s="104"/>
      <c r="K115" s="107"/>
      <c r="L115" s="108"/>
      <c r="M115" s="104"/>
      <c r="N115" s="104"/>
      <c r="O115" s="104"/>
      <c r="P115" s="104"/>
      <c r="U115" s="104"/>
    </row>
    <row r="116" s="87" customFormat="1">
      <c r="E116" s="104"/>
      <c r="F116" s="106"/>
      <c r="G116" s="107"/>
      <c r="H116" s="104"/>
      <c r="I116" s="104"/>
      <c r="J116" s="104"/>
      <c r="K116" s="107"/>
      <c r="L116" s="108"/>
      <c r="M116" s="104"/>
      <c r="N116" s="104"/>
      <c r="O116" s="104"/>
      <c r="P116" s="104"/>
      <c r="U116" s="104"/>
    </row>
    <row r="117" s="87" customFormat="1">
      <c r="E117" s="104"/>
      <c r="F117" s="106"/>
      <c r="G117" s="107"/>
      <c r="H117" s="104"/>
      <c r="I117" s="104"/>
      <c r="J117" s="104"/>
      <c r="K117" s="107"/>
      <c r="L117" s="108"/>
      <c r="M117" s="104"/>
      <c r="N117" s="104"/>
      <c r="O117" s="104"/>
      <c r="P117" s="104"/>
      <c r="U117" s="104"/>
    </row>
    <row r="118" s="87" customFormat="1">
      <c r="E118" s="104"/>
      <c r="F118" s="106"/>
      <c r="G118" s="107"/>
      <c r="H118" s="104"/>
      <c r="I118" s="104"/>
      <c r="J118" s="104"/>
      <c r="K118" s="107"/>
      <c r="L118" s="108"/>
      <c r="M118" s="104"/>
      <c r="N118" s="104"/>
      <c r="O118" s="104"/>
      <c r="P118" s="104"/>
      <c r="U118" s="104"/>
    </row>
    <row r="119" s="87" customFormat="1">
      <c r="E119" s="104"/>
      <c r="F119" s="106"/>
      <c r="G119" s="107"/>
      <c r="H119" s="104"/>
      <c r="I119" s="104"/>
      <c r="J119" s="104"/>
      <c r="K119" s="107"/>
      <c r="L119" s="108"/>
      <c r="M119" s="104"/>
      <c r="N119" s="104"/>
      <c r="O119" s="104"/>
      <c r="P119" s="104"/>
      <c r="U119" s="104"/>
    </row>
  </sheetData>
  <sheetProtection selectLockedCells="1" selectUnlockedCells="1"/>
  <mergeCells>
    <mergeCell ref="A2:V2"/>
    <mergeCell ref="T4:V4"/>
    <mergeCell ref="A3:V3"/>
    <mergeCell ref="R5:V5"/>
    <mergeCell ref="C1:V1"/>
    <mergeCell ref="A1:B1"/>
    <mergeCell ref="A5:A6"/>
    <mergeCell ref="B5:B6"/>
    <mergeCell ref="C5:G5"/>
    <mergeCell ref="H5:L5"/>
    <mergeCell ref="M5:Q5"/>
    <mergeCell ref="W5:W55"/>
    <mergeCell ref="F6:G6"/>
    <mergeCell ref="K6:L6"/>
    <mergeCell ref="P6:Q6"/>
    <mergeCell ref="U6:V6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K53" sqref="K53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bestFit="1" width="11" customWidth="1" style="44"/>
    <col min="7" max="7" width="9.140625" customWidth="1" style="46"/>
    <col min="8" max="8" width="11.5703125" customWidth="1" style="44"/>
    <col min="9" max="9" width="9.85546875" customWidth="1" style="45"/>
    <col min="10" max="10" width="9.7109375" customWidth="1" style="44"/>
    <col min="11" max="11" width="13" customWidth="1" style="46"/>
    <col min="12" max="12" width="7.28515625" customWidth="1" style="47"/>
    <col min="13" max="223" width="9.140625" customWidth="1" style="47"/>
    <col min="224" max="16384" width="9.140625" customWidth="1" style="44"/>
  </cols>
  <sheetData>
    <row r="1" ht="18" customHeight="1" s="61" customFormat="1">
      <c r="A1" s="50" t="s">
        <v>80</v>
      </c>
      <c r="C1" s="69" t="s">
        <v>81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4" t="s">
        <v>3</v>
      </c>
      <c r="J2" s="204"/>
      <c r="K2" s="20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s="63" customFormat="1">
      <c r="A3" s="213" t="s">
        <v>4</v>
      </c>
      <c r="B3" s="213" t="s">
        <v>5</v>
      </c>
      <c r="C3" s="207" t="s">
        <v>73</v>
      </c>
      <c r="D3" s="207"/>
      <c r="E3" s="207"/>
      <c r="F3" s="207"/>
      <c r="G3" s="207"/>
      <c r="H3" s="207" t="s">
        <v>82</v>
      </c>
      <c r="I3" s="207"/>
      <c r="J3" s="207"/>
      <c r="K3" s="207"/>
      <c r="L3" s="189" t="s">
        <v>83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14"/>
      <c r="B4" s="214"/>
      <c r="C4" s="126">
        <f>AsOn!A1</f>
      </c>
      <c r="D4" s="126">
        <f>AsOn!B1</f>
      </c>
      <c r="E4" s="126">
        <f>AsOn!C1</f>
      </c>
      <c r="F4" s="206">
        <f>"GROWTH DURING THE YEAR " &amp;AsOn!D1</f>
      </c>
      <c r="G4" s="206"/>
      <c r="H4" s="126">
        <f>AsOn!A1</f>
      </c>
      <c r="I4" s="126">
        <f>AsOn!B1</f>
      </c>
      <c r="J4" s="126">
        <f>AsOn!C1</f>
      </c>
      <c r="K4" s="142">
        <f>"GROWTH DURING THE YEAR " &amp;AsOn!D1</f>
      </c>
      <c r="L4" s="189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89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>
      <c r="A6" s="147">
        <v>1</v>
      </c>
      <c r="B6" s="150" t="s">
        <v>13</v>
      </c>
      <c r="C6" s="154">
        <v>1.63</v>
      </c>
      <c r="D6" s="154">
        <v>1.52</v>
      </c>
      <c r="E6" s="154">
        <v>1.4</v>
      </c>
      <c r="F6" s="154">
        <f>+(E6-C6)</f>
      </c>
      <c r="G6" s="159">
        <f>IF(C6=0,"",(E6-C6)/C6*100)</f>
      </c>
      <c r="H6" s="154">
        <v>0.02</v>
      </c>
      <c r="I6" s="154">
        <v>0.01</v>
      </c>
      <c r="J6" s="154">
        <v>0.01</v>
      </c>
      <c r="K6" s="154">
        <f ref="K6:K42" t="shared" si="4">+(J6-H6)</f>
      </c>
      <c r="L6" s="189"/>
    </row>
    <row r="7" ht="12" customHeight="1">
      <c r="A7" s="147">
        <v>2</v>
      </c>
      <c r="B7" s="150" t="s">
        <v>14</v>
      </c>
      <c r="C7" s="154">
        <v>0.001</v>
      </c>
      <c r="D7" s="154">
        <v>0.06</v>
      </c>
      <c r="E7" s="154">
        <v>0.001</v>
      </c>
      <c r="F7" s="154">
        <f ref="F7:F18" t="shared" si="5">+(E7-C7)</f>
      </c>
      <c r="G7" s="159">
        <f ref="G7:G18" t="shared" si="6">IF(C7=0,"",(E7-C7)/C7*100)</f>
      </c>
      <c r="H7" s="154">
        <v>0</v>
      </c>
      <c r="I7" s="154">
        <v>0</v>
      </c>
      <c r="J7" s="154">
        <v>0</v>
      </c>
      <c r="K7" s="154">
        <f t="shared" si="4"/>
      </c>
      <c r="L7" s="189"/>
    </row>
    <row r="8">
      <c r="A8" s="147">
        <v>3</v>
      </c>
      <c r="B8" s="150" t="s">
        <v>15</v>
      </c>
      <c r="C8" s="154">
        <v>0.43</v>
      </c>
      <c r="D8" s="154">
        <v>0.43</v>
      </c>
      <c r="E8" s="154">
        <v>0.43</v>
      </c>
      <c r="F8" s="154">
        <f t="shared" si="5"/>
      </c>
      <c r="G8" s="159">
        <f t="shared" si="6"/>
      </c>
      <c r="H8" s="154">
        <v>0.04</v>
      </c>
      <c r="I8" s="154">
        <v>0.04</v>
      </c>
      <c r="J8" s="154">
        <v>0.03</v>
      </c>
      <c r="K8" s="154">
        <f t="shared" si="4"/>
      </c>
      <c r="L8" s="189"/>
    </row>
    <row r="9">
      <c r="A9" s="147">
        <v>4</v>
      </c>
      <c r="B9" s="150" t="s">
        <v>16</v>
      </c>
      <c r="C9" s="154">
        <v>0.57</v>
      </c>
      <c r="D9" s="154">
        <v>0.63</v>
      </c>
      <c r="E9" s="154">
        <v>0.38</v>
      </c>
      <c r="F9" s="154">
        <f t="shared" si="5"/>
      </c>
      <c r="G9" s="159">
        <f t="shared" si="6"/>
      </c>
      <c r="H9" s="154">
        <v>0.01</v>
      </c>
      <c r="I9" s="154">
        <v>0.01</v>
      </c>
      <c r="J9" s="154">
        <v>0.01</v>
      </c>
      <c r="K9" s="154">
        <f t="shared" si="4"/>
      </c>
      <c r="L9" s="189"/>
    </row>
    <row r="10">
      <c r="A10" s="147">
        <v>5</v>
      </c>
      <c r="B10" s="150" t="s">
        <v>17</v>
      </c>
      <c r="C10" s="154">
        <v>8.16</v>
      </c>
      <c r="D10" s="154">
        <v>3.05</v>
      </c>
      <c r="E10" s="154">
        <v>25.52</v>
      </c>
      <c r="F10" s="154">
        <f t="shared" si="5"/>
      </c>
      <c r="G10" s="159">
        <f t="shared" si="6"/>
      </c>
      <c r="H10" s="154">
        <v>0.19</v>
      </c>
      <c r="I10" s="154">
        <v>0.07</v>
      </c>
      <c r="J10" s="154">
        <v>0.59</v>
      </c>
      <c r="K10" s="154">
        <f t="shared" si="4"/>
      </c>
      <c r="L10" s="189"/>
    </row>
    <row r="11">
      <c r="A11" s="147">
        <v>6</v>
      </c>
      <c r="B11" s="150" t="s">
        <v>18</v>
      </c>
      <c r="C11" s="154">
        <v>0.46</v>
      </c>
      <c r="D11" s="154">
        <v>0.47</v>
      </c>
      <c r="E11" s="154">
        <v>0.01</v>
      </c>
      <c r="F11" s="154">
        <f t="shared" si="5"/>
      </c>
      <c r="G11" s="159">
        <f t="shared" si="6"/>
      </c>
      <c r="H11" s="154">
        <v>0.01</v>
      </c>
      <c r="I11" s="154">
        <v>0.02</v>
      </c>
      <c r="J11" s="154">
        <v>0</v>
      </c>
      <c r="K11" s="154">
        <f t="shared" si="4"/>
      </c>
      <c r="L11" s="189"/>
    </row>
    <row r="12">
      <c r="A12" s="147">
        <v>7</v>
      </c>
      <c r="B12" s="150" t="s">
        <v>19</v>
      </c>
      <c r="C12" s="154">
        <v>1.94</v>
      </c>
      <c r="D12" s="154">
        <v>1.94</v>
      </c>
      <c r="E12" s="154">
        <v>2.02</v>
      </c>
      <c r="F12" s="154">
        <f t="shared" si="5"/>
      </c>
      <c r="G12" s="159">
        <f t="shared" si="6"/>
      </c>
      <c r="H12" s="154">
        <v>0.29</v>
      </c>
      <c r="I12" s="154">
        <v>0.3</v>
      </c>
      <c r="J12" s="154">
        <v>0.29</v>
      </c>
      <c r="K12" s="154">
        <f t="shared" si="4"/>
      </c>
      <c r="L12" s="189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f t="shared" si="5"/>
      </c>
      <c r="G13" s="159">
        <f t="shared" si="6"/>
      </c>
      <c r="H13" s="154">
        <v>0</v>
      </c>
      <c r="I13" s="154">
        <v>0</v>
      </c>
      <c r="J13" s="154">
        <v>0</v>
      </c>
      <c r="K13" s="154">
        <f t="shared" si="4"/>
      </c>
      <c r="L13" s="189"/>
    </row>
    <row r="14">
      <c r="A14" s="147">
        <v>9</v>
      </c>
      <c r="B14" s="150" t="s">
        <v>21</v>
      </c>
      <c r="C14" s="154">
        <v>0</v>
      </c>
      <c r="D14" s="154">
        <v>0</v>
      </c>
      <c r="E14" s="154">
        <v>0.00135</v>
      </c>
      <c r="F14" s="154">
        <f t="shared" si="5"/>
      </c>
      <c r="G14" s="159">
        <f t="shared" si="6"/>
      </c>
      <c r="H14" s="154">
        <v>0</v>
      </c>
      <c r="I14" s="154">
        <v>0</v>
      </c>
      <c r="J14" s="154">
        <v>0</v>
      </c>
      <c r="K14" s="154">
        <f t="shared" si="4"/>
      </c>
      <c r="L14" s="189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f t="shared" si="5"/>
      </c>
      <c r="G15" s="159">
        <f t="shared" si="6"/>
      </c>
      <c r="H15" s="154">
        <v>0</v>
      </c>
      <c r="I15" s="154">
        <v>0</v>
      </c>
      <c r="J15" s="154">
        <v>0</v>
      </c>
      <c r="K15" s="154">
        <f t="shared" si="4"/>
      </c>
      <c r="L15" s="189"/>
    </row>
    <row r="16">
      <c r="A16" s="147">
        <v>11</v>
      </c>
      <c r="B16" s="150" t="s">
        <v>23</v>
      </c>
      <c r="C16" s="154">
        <v>0.94</v>
      </c>
      <c r="D16" s="154">
        <v>1.0002</v>
      </c>
      <c r="E16" s="154">
        <v>0.98</v>
      </c>
      <c r="F16" s="154">
        <f t="shared" si="5"/>
      </c>
      <c r="G16" s="159">
        <f t="shared" si="6"/>
      </c>
      <c r="H16" s="154">
        <v>0</v>
      </c>
      <c r="I16" s="154">
        <v>0</v>
      </c>
      <c r="J16" s="154">
        <v>0</v>
      </c>
      <c r="K16" s="154">
        <f t="shared" si="4"/>
      </c>
      <c r="L16" s="189"/>
    </row>
    <row r="17">
      <c r="A17" s="147">
        <v>12</v>
      </c>
      <c r="B17" s="150" t="s">
        <v>24</v>
      </c>
      <c r="C17" s="154">
        <v>2.73</v>
      </c>
      <c r="D17" s="154">
        <v>2.73</v>
      </c>
      <c r="E17" s="154">
        <v>2.73</v>
      </c>
      <c r="F17" s="154">
        <f t="shared" si="5"/>
      </c>
      <c r="G17" s="159">
        <f t="shared" si="6"/>
      </c>
      <c r="H17" s="154">
        <v>0.09</v>
      </c>
      <c r="I17" s="154">
        <v>0.1</v>
      </c>
      <c r="J17" s="154">
        <v>0.08</v>
      </c>
      <c r="K17" s="154">
        <f t="shared" si="4"/>
      </c>
      <c r="L17" s="189"/>
    </row>
    <row r="18">
      <c r="A18" s="147">
        <v>13</v>
      </c>
      <c r="B18" s="150" t="s">
        <v>25</v>
      </c>
      <c r="C18" s="154">
        <v>0.1</v>
      </c>
      <c r="D18" s="154">
        <v>0.1</v>
      </c>
      <c r="E18" s="154">
        <v>0.1</v>
      </c>
      <c r="F18" s="154">
        <f t="shared" si="5"/>
      </c>
      <c r="G18" s="159">
        <f t="shared" si="6"/>
      </c>
      <c r="H18" s="154">
        <v>0</v>
      </c>
      <c r="I18" s="154">
        <v>0</v>
      </c>
      <c r="J18" s="154">
        <v>0</v>
      </c>
      <c r="K18" s="154">
        <f t="shared" si="4"/>
      </c>
      <c r="L18" s="189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 ref="F19:F20" t="shared" si="7">+(E19-C19)</f>
      </c>
      <c r="G19" s="78">
        <f ref="G19:G20" t="shared" si="8">IF(C19=0,"",(E19-C19)/C19*100)</f>
      </c>
      <c r="H19" s="77">
        <f>C19/(t1a!H19)%</f>
      </c>
      <c r="I19" s="77">
        <f>D19/(t1a!I19)%</f>
      </c>
      <c r="J19" s="77">
        <f>E19/(t1a!J19)%</f>
      </c>
      <c r="K19" s="77">
        <f>+(J19-H19)</f>
      </c>
      <c r="L19" s="189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0</v>
      </c>
      <c r="E20" s="154">
        <v>0</v>
      </c>
      <c r="F20" s="154">
        <f t="shared" si="7"/>
      </c>
      <c r="G20" s="159">
        <f t="shared" si="8"/>
      </c>
      <c r="H20" s="154">
        <v>0</v>
      </c>
      <c r="I20" s="154">
        <v>0</v>
      </c>
      <c r="J20" s="154">
        <v>0</v>
      </c>
      <c r="K20" s="154">
        <f t="shared" si="4"/>
      </c>
      <c r="L20" s="189"/>
    </row>
    <row r="21">
      <c r="A21" s="147">
        <v>15</v>
      </c>
      <c r="B21" s="150" t="s">
        <v>28</v>
      </c>
      <c r="C21" s="154">
        <v>0</v>
      </c>
      <c r="D21" s="154">
        <v>0</v>
      </c>
      <c r="E21" s="154">
        <v>0</v>
      </c>
      <c r="F21" s="154">
        <f ref="F21:F38" t="shared" si="10">+(E21-C21)</f>
      </c>
      <c r="G21" s="159">
        <f ref="G21:G38" t="shared" si="11">IF(C21=0,"",(E21-C21)/C21*100)</f>
      </c>
      <c r="H21" s="154">
        <v>0</v>
      </c>
      <c r="I21" s="154">
        <v>0</v>
      </c>
      <c r="J21" s="154">
        <v>0</v>
      </c>
      <c r="K21" s="154">
        <f t="shared" si="4"/>
      </c>
      <c r="L21" s="189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f t="shared" si="10"/>
      </c>
      <c r="G22" s="159">
        <f t="shared" si="11"/>
      </c>
      <c r="H22" s="154">
        <v>0</v>
      </c>
      <c r="I22" s="154">
        <v>0</v>
      </c>
      <c r="J22" s="154">
        <v>0</v>
      </c>
      <c r="K22" s="154">
        <f t="shared" si="4"/>
      </c>
      <c r="L22" s="189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f t="shared" si="10"/>
      </c>
      <c r="G23" s="159">
        <f t="shared" si="11"/>
      </c>
      <c r="H23" s="154">
        <v>0</v>
      </c>
      <c r="I23" s="154">
        <v>0</v>
      </c>
      <c r="J23" s="154">
        <v>0</v>
      </c>
      <c r="K23" s="154">
        <f t="shared" si="4"/>
      </c>
      <c r="L23" s="189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f t="shared" si="10"/>
      </c>
      <c r="G24" s="159">
        <f t="shared" si="11"/>
      </c>
      <c r="H24" s="154">
        <v>0</v>
      </c>
      <c r="I24" s="154">
        <v>0</v>
      </c>
      <c r="J24" s="154">
        <v>0</v>
      </c>
      <c r="K24" s="154">
        <f t="shared" si="4"/>
      </c>
      <c r="L24" s="189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f t="shared" si="10"/>
      </c>
      <c r="G25" s="159">
        <f t="shared" si="11"/>
      </c>
      <c r="H25" s="154">
        <v>0</v>
      </c>
      <c r="I25" s="154">
        <v>0</v>
      </c>
      <c r="J25" s="154">
        <v>0</v>
      </c>
      <c r="K25" s="154">
        <f t="shared" si="4"/>
      </c>
      <c r="L25" s="189"/>
    </row>
    <row r="26">
      <c r="A26" s="147">
        <v>20</v>
      </c>
      <c r="B26" s="150" t="s">
        <v>33</v>
      </c>
      <c r="C26" s="154">
        <v>0</v>
      </c>
      <c r="D26" s="154">
        <v>0</v>
      </c>
      <c r="E26" s="154">
        <v>0</v>
      </c>
      <c r="F26" s="154">
        <f t="shared" si="10"/>
      </c>
      <c r="G26" s="159">
        <f t="shared" si="11"/>
      </c>
      <c r="H26" s="154">
        <v>0</v>
      </c>
      <c r="I26" s="154">
        <v>0</v>
      </c>
      <c r="J26" s="154">
        <v>0</v>
      </c>
      <c r="K26" s="154">
        <f t="shared" si="4"/>
      </c>
      <c r="L26" s="189"/>
    </row>
    <row r="27">
      <c r="A27" s="147">
        <v>21</v>
      </c>
      <c r="B27" s="150" t="s">
        <v>34</v>
      </c>
      <c r="C27" s="154">
        <v>0.001</v>
      </c>
      <c r="D27" s="154">
        <v>0.001</v>
      </c>
      <c r="E27" s="154">
        <v>0.001</v>
      </c>
      <c r="F27" s="154">
        <f t="shared" si="10"/>
      </c>
      <c r="G27" s="159">
        <f t="shared" si="11"/>
      </c>
      <c r="H27" s="154">
        <v>0</v>
      </c>
      <c r="I27" s="154">
        <v>0</v>
      </c>
      <c r="J27" s="154">
        <v>0</v>
      </c>
      <c r="K27" s="154">
        <f t="shared" si="4"/>
      </c>
      <c r="L27" s="189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f t="shared" si="10"/>
      </c>
      <c r="G28" s="159">
        <f t="shared" si="11"/>
      </c>
      <c r="H28" s="154">
        <v>0</v>
      </c>
      <c r="I28" s="154">
        <v>0</v>
      </c>
      <c r="J28" s="154">
        <v>0</v>
      </c>
      <c r="K28" s="154">
        <f t="shared" si="4"/>
      </c>
      <c r="L28" s="189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f t="shared" si="10"/>
      </c>
      <c r="G29" s="159">
        <f t="shared" si="11"/>
      </c>
      <c r="H29" s="154">
        <v>0</v>
      </c>
      <c r="I29" s="154">
        <v>0</v>
      </c>
      <c r="J29" s="154">
        <v>0</v>
      </c>
      <c r="K29" s="154">
        <f t="shared" si="4"/>
      </c>
      <c r="L29" s="189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f t="shared" si="10"/>
      </c>
      <c r="G30" s="159">
        <f t="shared" si="11"/>
      </c>
      <c r="H30" s="154">
        <v>0</v>
      </c>
      <c r="I30" s="154">
        <v>0</v>
      </c>
      <c r="J30" s="154">
        <v>0</v>
      </c>
      <c r="K30" s="154">
        <f t="shared" si="4"/>
      </c>
      <c r="L30" s="189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f t="shared" si="10"/>
      </c>
      <c r="G31" s="159">
        <f t="shared" si="11"/>
      </c>
      <c r="H31" s="154">
        <v>0</v>
      </c>
      <c r="I31" s="154">
        <v>0</v>
      </c>
      <c r="J31" s="154">
        <v>0</v>
      </c>
      <c r="K31" s="154">
        <f t="shared" si="4"/>
      </c>
      <c r="L31" s="189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f t="shared" si="10"/>
      </c>
      <c r="G32" s="159">
        <f t="shared" si="11"/>
      </c>
      <c r="H32" s="154">
        <v>0</v>
      </c>
      <c r="I32" s="154">
        <v>0</v>
      </c>
      <c r="J32" s="154">
        <v>0</v>
      </c>
      <c r="K32" s="154">
        <f t="shared" si="4"/>
      </c>
      <c r="L32" s="189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f t="shared" si="10"/>
      </c>
      <c r="G33" s="159">
        <f t="shared" si="11"/>
      </c>
      <c r="H33" s="154">
        <v>0</v>
      </c>
      <c r="I33" s="154">
        <v>0</v>
      </c>
      <c r="J33" s="154">
        <v>0</v>
      </c>
      <c r="K33" s="154">
        <f t="shared" si="4"/>
      </c>
      <c r="L33" s="189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f t="shared" si="10"/>
      </c>
      <c r="G34" s="159">
        <f t="shared" si="11"/>
      </c>
      <c r="H34" s="154">
        <v>0</v>
      </c>
      <c r="I34" s="154">
        <v>0</v>
      </c>
      <c r="J34" s="154">
        <v>0</v>
      </c>
      <c r="K34" s="154">
        <f t="shared" si="4"/>
      </c>
      <c r="L34" s="189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f t="shared" si="10"/>
      </c>
      <c r="G35" s="159">
        <f t="shared" si="11"/>
      </c>
      <c r="H35" s="154">
        <v>0</v>
      </c>
      <c r="I35" s="154">
        <v>0</v>
      </c>
      <c r="J35" s="154">
        <v>0</v>
      </c>
      <c r="K35" s="154">
        <f t="shared" si="4"/>
      </c>
      <c r="L35" s="189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f t="shared" si="10"/>
      </c>
      <c r="G36" s="159"/>
      <c r="H36" s="154">
        <v>0</v>
      </c>
      <c r="I36" s="154">
        <v>0</v>
      </c>
      <c r="J36" s="154">
        <v>0</v>
      </c>
      <c r="K36" s="154">
        <f t="shared" si="4"/>
      </c>
      <c r="L36" s="189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f t="shared" si="10"/>
      </c>
      <c r="G37" s="159"/>
      <c r="H37" s="154">
        <v>0</v>
      </c>
      <c r="I37" s="154">
        <v>0</v>
      </c>
      <c r="J37" s="154">
        <v>0</v>
      </c>
      <c r="K37" s="154">
        <f t="shared" si="4"/>
      </c>
      <c r="L37" s="189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f t="shared" si="10"/>
      </c>
      <c r="G38" s="159">
        <f t="shared" si="11"/>
      </c>
      <c r="H38" s="154">
        <v>0</v>
      </c>
      <c r="I38" s="154">
        <v>0</v>
      </c>
      <c r="J38" s="154">
        <v>0</v>
      </c>
      <c r="K38" s="154">
        <f t="shared" si="4"/>
      </c>
      <c r="L38" s="189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53" t="shared" si="12">+(E39-C39)</f>
      </c>
      <c r="G39" s="78">
        <f ref="G39:G53" t="shared" si="13">IF(C39=0,"",(E39-C39)/C39*100)</f>
      </c>
      <c r="H39" s="77">
        <f>C39/(t1a!H39)%</f>
      </c>
      <c r="I39" s="77">
        <f>D39/(t1a!I39)%</f>
      </c>
      <c r="J39" s="77">
        <f>E39/(t1a!J39)%</f>
      </c>
      <c r="K39" s="77">
        <f ref="K39:K53" t="shared" si="14">+(J39-H39)</f>
      </c>
      <c r="L39" s="189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1.51</v>
      </c>
      <c r="D40" s="154">
        <v>1.51</v>
      </c>
      <c r="E40" s="154">
        <v>1.51</v>
      </c>
      <c r="F40" s="154">
        <f t="shared" si="12"/>
      </c>
      <c r="G40" s="159">
        <f t="shared" si="13"/>
      </c>
      <c r="H40" s="154">
        <v>0.06</v>
      </c>
      <c r="I40" s="154">
        <v>0.03</v>
      </c>
      <c r="J40" s="154">
        <v>0.03</v>
      </c>
      <c r="K40" s="154">
        <f t="shared" si="4"/>
      </c>
      <c r="L40" s="189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12"/>
      </c>
      <c r="G41" s="78">
        <f t="shared" si="13"/>
      </c>
      <c r="H41" s="77">
        <f>C41/(t1a!H41)%</f>
      </c>
      <c r="I41" s="77">
        <f>D41/(t1a!I41)%</f>
      </c>
      <c r="J41" s="77">
        <f>E41/(t1a!J41)%</f>
      </c>
      <c r="K41" s="77">
        <f t="shared" si="14"/>
      </c>
      <c r="L41" s="189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0</v>
      </c>
      <c r="E42" s="154">
        <v>0</v>
      </c>
      <c r="F42" s="154">
        <f t="shared" si="12"/>
      </c>
      <c r="G42" s="159">
        <f t="shared" si="13"/>
      </c>
      <c r="H42" s="154">
        <v>0</v>
      </c>
      <c r="I42" s="154">
        <v>0</v>
      </c>
      <c r="J42" s="154">
        <v>0</v>
      </c>
      <c r="K42" s="154">
        <f t="shared" si="4"/>
      </c>
      <c r="L42" s="189"/>
    </row>
    <row r="43" ht="13.5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12"/>
      </c>
      <c r="G43" s="78">
        <f t="shared" si="13"/>
      </c>
      <c r="H43" s="77">
        <f>C43/(t1a!H43)%</f>
      </c>
      <c r="I43" s="77">
        <f>D43/(t1a!I43)%</f>
      </c>
      <c r="J43" s="77">
        <f>E43/(t1a!J43)%</f>
      </c>
      <c r="K43" s="77">
        <f t="shared" si="14"/>
      </c>
      <c r="L43" s="189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f t="shared" si="12"/>
      </c>
      <c r="G44" s="159">
        <f t="shared" si="13"/>
      </c>
      <c r="H44" s="154">
        <v>0</v>
      </c>
      <c r="I44" s="154">
        <v>0</v>
      </c>
      <c r="J44" s="154">
        <v>0</v>
      </c>
      <c r="K44" s="154">
        <f t="shared" si="14"/>
      </c>
      <c r="L44" s="189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f t="shared" si="12"/>
      </c>
      <c r="G45" s="159">
        <f t="shared" si="13"/>
      </c>
      <c r="H45" s="154">
        <v>0</v>
      </c>
      <c r="I45" s="154">
        <v>0</v>
      </c>
      <c r="J45" s="154">
        <v>0</v>
      </c>
      <c r="K45" s="154">
        <f t="shared" si="14"/>
      </c>
      <c r="L45" s="189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f t="shared" si="12"/>
      </c>
      <c r="G46" s="159">
        <f t="shared" si="13"/>
      </c>
      <c r="H46" s="154">
        <v>0</v>
      </c>
      <c r="I46" s="154">
        <v>0</v>
      </c>
      <c r="J46" s="154">
        <v>0</v>
      </c>
      <c r="K46" s="154">
        <f t="shared" si="14"/>
      </c>
      <c r="L46" s="189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f t="shared" si="12"/>
      </c>
      <c r="G47" s="159">
        <f t="shared" si="13"/>
      </c>
      <c r="H47" s="154">
        <v>0</v>
      </c>
      <c r="I47" s="154">
        <v>0</v>
      </c>
      <c r="J47" s="154">
        <v>0</v>
      </c>
      <c r="K47" s="154">
        <f t="shared" si="14"/>
      </c>
      <c r="L47" s="189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f t="shared" si="12"/>
      </c>
      <c r="G48" s="159">
        <f t="shared" si="13"/>
      </c>
      <c r="H48" s="154">
        <v>0</v>
      </c>
      <c r="I48" s="154">
        <v>0</v>
      </c>
      <c r="J48" s="154">
        <v>0</v>
      </c>
      <c r="K48" s="154">
        <f t="shared" si="14"/>
      </c>
      <c r="L48" s="189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f t="shared" si="12"/>
      </c>
      <c r="G49" s="159">
        <f t="shared" si="13"/>
      </c>
      <c r="H49" s="154">
        <v>0</v>
      </c>
      <c r="I49" s="154">
        <v>0</v>
      </c>
      <c r="J49" s="154">
        <v>0</v>
      </c>
      <c r="K49" s="154">
        <f t="shared" si="14"/>
      </c>
      <c r="L49" s="189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f t="shared" si="12"/>
      </c>
      <c r="G50" s="159">
        <f t="shared" si="13"/>
      </c>
      <c r="H50" s="154">
        <v>0</v>
      </c>
      <c r="I50" s="154">
        <v>0</v>
      </c>
      <c r="J50" s="154">
        <v>0</v>
      </c>
      <c r="K50" s="154">
        <f t="shared" si="14"/>
      </c>
      <c r="L50" s="189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0</v>
      </c>
      <c r="D51" s="154">
        <v>0</v>
      </c>
      <c r="E51" s="154">
        <v>0</v>
      </c>
      <c r="F51" s="154">
        <f t="shared" si="12"/>
      </c>
      <c r="G51" s="159">
        <f t="shared" si="13"/>
      </c>
      <c r="H51" s="154">
        <v>0</v>
      </c>
      <c r="I51" s="154">
        <v>0</v>
      </c>
      <c r="J51" s="154">
        <v>0</v>
      </c>
      <c r="K51" s="154">
        <f t="shared" si="14"/>
      </c>
      <c r="L51" s="189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0"/>
      <c r="B52" s="180" t="s">
        <v>59</v>
      </c>
      <c r="C52" s="77">
        <f>SUM(C44:C51)</f>
      </c>
      <c r="D52" s="77">
        <f>SUM(D44:D51)</f>
      </c>
      <c r="E52" s="77">
        <f>SUM(E44:E51)</f>
      </c>
      <c r="F52" s="77">
        <f t="shared" si="12"/>
      </c>
      <c r="G52" s="78">
        <f t="shared" si="13"/>
      </c>
      <c r="H52" s="77">
        <f>C52/(t1a!H52)%</f>
      </c>
      <c r="I52" s="77">
        <f>D52/(t1a!I52)%</f>
      </c>
      <c r="J52" s="77">
        <f>E52/(t1a!J52)%</f>
      </c>
      <c r="K52" s="77">
        <f>+(J52-H52)</f>
      </c>
      <c r="L52" s="189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0"/>
      <c r="B53" s="64" t="s">
        <v>60</v>
      </c>
      <c r="C53" s="77">
        <f>SUM(C52,C43,C41,C39,C19)</f>
      </c>
      <c r="D53" s="77">
        <f>SUM(D52,D43,D41,D39,D19)</f>
      </c>
      <c r="E53" s="77">
        <f>SUM(E52,E43,E41,E39,E19)</f>
      </c>
      <c r="F53" s="77">
        <f t="shared" si="12"/>
      </c>
      <c r="G53" s="78">
        <f t="shared" si="13"/>
      </c>
      <c r="H53" s="77">
        <f>C53/(t1a!H60)%</f>
      </c>
      <c r="I53" s="77">
        <f>D53/(t1a!I60)%</f>
      </c>
      <c r="J53" s="77">
        <f>E53/(t1a!J60)%</f>
      </c>
      <c r="K53" s="77">
        <f t="shared" si="14"/>
      </c>
      <c r="L53" s="189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40" activePane="bottomRight" state="frozen"/>
      <selection pane="topRight" activeCell="C1" sqref="C1"/>
      <selection pane="bottomLeft" activeCell="A6" sqref="A6"/>
      <selection pane="bottomRight" activeCell="J53" sqref="J53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width="10.5703125" customWidth="1" style="44"/>
    <col min="7" max="7" width="9.85546875" customWidth="1" style="46"/>
    <col min="8" max="8" width="9.7109375" customWidth="1" style="44"/>
    <col min="9" max="9" width="9.85546875" customWidth="1" style="45"/>
    <col min="10" max="10" width="9.7109375" customWidth="1" style="44"/>
    <col min="11" max="11" width="14.140625" customWidth="1" style="46"/>
    <col min="12" max="12" width="7.5703125" customWidth="1" style="47"/>
    <col min="13" max="223" width="9.140625" customWidth="1" style="47"/>
    <col min="224" max="16384" width="9.140625" customWidth="1" style="44"/>
  </cols>
  <sheetData>
    <row r="1" ht="18" customHeight="1" s="61" customFormat="1">
      <c r="A1" s="50" t="s">
        <v>84</v>
      </c>
      <c r="C1" s="69" t="s">
        <v>85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4" t="s">
        <v>3</v>
      </c>
      <c r="J2" s="204"/>
      <c r="K2" s="20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6" t="s">
        <v>4</v>
      </c>
      <c r="B3" s="206" t="s">
        <v>5</v>
      </c>
      <c r="C3" s="207" t="s">
        <v>73</v>
      </c>
      <c r="D3" s="207"/>
      <c r="E3" s="207"/>
      <c r="F3" s="207"/>
      <c r="G3" s="207"/>
      <c r="H3" s="207" t="s">
        <v>86</v>
      </c>
      <c r="I3" s="207"/>
      <c r="J3" s="207"/>
      <c r="K3" s="207"/>
      <c r="L3" s="189" t="s">
        <v>87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06"/>
      <c r="B4" s="206"/>
      <c r="C4" s="126">
        <f>AsOn!A1</f>
      </c>
      <c r="D4" s="126">
        <f>AsOn!B1</f>
      </c>
      <c r="E4" s="126">
        <f>AsOn!C1</f>
      </c>
      <c r="F4" s="206">
        <f>"GROWTH DURING THE YEAR " &amp;AsOn!D1</f>
      </c>
      <c r="G4" s="206"/>
      <c r="H4" s="126">
        <f>AsOn!A1</f>
      </c>
      <c r="I4" s="126">
        <f>AsOn!B1</f>
      </c>
      <c r="J4" s="126">
        <f>AsOn!C1</f>
      </c>
      <c r="K4" s="142">
        <f>"GROWTH DURING THE YEAR " &amp;AsOn!D1</f>
      </c>
      <c r="L4" s="189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89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>
      <c r="A6" s="147">
        <v>1</v>
      </c>
      <c r="B6" s="150" t="s">
        <v>13</v>
      </c>
      <c r="C6" s="154">
        <v>788.99</v>
      </c>
      <c r="D6" s="154">
        <v>785.67</v>
      </c>
      <c r="E6" s="154">
        <v>779.14</v>
      </c>
      <c r="F6" s="154">
        <v>-9.85</v>
      </c>
      <c r="G6" s="159">
        <v>-1.25</v>
      </c>
      <c r="H6" s="154">
        <v>8.56</v>
      </c>
      <c r="I6" s="154">
        <v>7.12</v>
      </c>
      <c r="J6" s="154">
        <v>7.22</v>
      </c>
      <c r="K6" s="154">
        <v>-1.34</v>
      </c>
      <c r="L6" s="189"/>
    </row>
    <row r="7" ht="12" customHeight="1">
      <c r="A7" s="147">
        <v>2</v>
      </c>
      <c r="B7" s="150" t="s">
        <v>14</v>
      </c>
      <c r="C7" s="154">
        <v>8.11</v>
      </c>
      <c r="D7" s="154">
        <v>8.19</v>
      </c>
      <c r="E7" s="154">
        <v>8.23</v>
      </c>
      <c r="F7" s="154">
        <v>0.12</v>
      </c>
      <c r="G7" s="159">
        <v>1.48</v>
      </c>
      <c r="H7" s="154">
        <v>0.23</v>
      </c>
      <c r="I7" s="154">
        <v>0.23</v>
      </c>
      <c r="J7" s="154">
        <v>0.15</v>
      </c>
      <c r="K7" s="154">
        <v>-0.08</v>
      </c>
      <c r="L7" s="189"/>
    </row>
    <row r="8">
      <c r="A8" s="147">
        <v>3</v>
      </c>
      <c r="B8" s="150" t="s">
        <v>15</v>
      </c>
      <c r="C8" s="154">
        <v>47.77</v>
      </c>
      <c r="D8" s="154">
        <v>43.51</v>
      </c>
      <c r="E8" s="154">
        <v>49.84</v>
      </c>
      <c r="F8" s="154">
        <v>2.07</v>
      </c>
      <c r="G8" s="159">
        <v>4.33</v>
      </c>
      <c r="H8" s="154">
        <v>4.03</v>
      </c>
      <c r="I8" s="154">
        <v>3.68</v>
      </c>
      <c r="J8" s="154">
        <v>3.66</v>
      </c>
      <c r="K8" s="154">
        <v>-0.37</v>
      </c>
      <c r="L8" s="189"/>
    </row>
    <row r="9">
      <c r="A9" s="147">
        <v>4</v>
      </c>
      <c r="B9" s="150" t="s">
        <v>16</v>
      </c>
      <c r="C9" s="154">
        <v>412.24</v>
      </c>
      <c r="D9" s="154">
        <v>409.32</v>
      </c>
      <c r="E9" s="154">
        <v>424.42</v>
      </c>
      <c r="F9" s="154">
        <v>12.18</v>
      </c>
      <c r="G9" s="159">
        <v>2.95</v>
      </c>
      <c r="H9" s="154">
        <v>9.19</v>
      </c>
      <c r="I9" s="154">
        <v>6.78</v>
      </c>
      <c r="J9" s="154">
        <v>7.63</v>
      </c>
      <c r="K9" s="154">
        <v>-1.56</v>
      </c>
      <c r="L9" s="189"/>
    </row>
    <row r="10">
      <c r="A10" s="147">
        <v>5</v>
      </c>
      <c r="B10" s="150" t="s">
        <v>17</v>
      </c>
      <c r="C10" s="154">
        <v>454.33</v>
      </c>
      <c r="D10" s="154">
        <v>278.12</v>
      </c>
      <c r="E10" s="154">
        <v>495.69</v>
      </c>
      <c r="F10" s="154">
        <v>41.36</v>
      </c>
      <c r="G10" s="159">
        <v>9.1</v>
      </c>
      <c r="H10" s="154">
        <v>10.8</v>
      </c>
      <c r="I10" s="154">
        <v>6.67</v>
      </c>
      <c r="J10" s="154">
        <v>11.4</v>
      </c>
      <c r="K10" s="154">
        <v>0.6</v>
      </c>
      <c r="L10" s="189"/>
    </row>
    <row r="11">
      <c r="A11" s="147">
        <v>6</v>
      </c>
      <c r="B11" s="150" t="s">
        <v>18</v>
      </c>
      <c r="C11" s="154">
        <v>188.92</v>
      </c>
      <c r="D11" s="154">
        <v>185.32</v>
      </c>
      <c r="E11" s="154">
        <v>201.21</v>
      </c>
      <c r="F11" s="154">
        <v>12.29</v>
      </c>
      <c r="G11" s="159">
        <v>6.51</v>
      </c>
      <c r="H11" s="154">
        <v>6.01</v>
      </c>
      <c r="I11" s="154">
        <v>6.03</v>
      </c>
      <c r="J11" s="154">
        <v>4.67</v>
      </c>
      <c r="K11" s="154">
        <v>-1.34</v>
      </c>
      <c r="L11" s="189"/>
    </row>
    <row r="12">
      <c r="A12" s="147">
        <v>7</v>
      </c>
      <c r="B12" s="150" t="s">
        <v>19</v>
      </c>
      <c r="C12" s="154">
        <v>83.1</v>
      </c>
      <c r="D12" s="154">
        <v>103.54</v>
      </c>
      <c r="E12" s="154">
        <v>92.45</v>
      </c>
      <c r="F12" s="154">
        <v>9.35</v>
      </c>
      <c r="G12" s="159">
        <v>11.25</v>
      </c>
      <c r="H12" s="154">
        <v>12.39</v>
      </c>
      <c r="I12" s="154">
        <v>16.12</v>
      </c>
      <c r="J12" s="154">
        <v>13.13</v>
      </c>
      <c r="K12" s="154">
        <v>0.74</v>
      </c>
      <c r="L12" s="189"/>
    </row>
    <row r="13">
      <c r="A13" s="147">
        <v>8</v>
      </c>
      <c r="B13" s="150" t="s">
        <v>20</v>
      </c>
      <c r="C13" s="154">
        <v>25.62</v>
      </c>
      <c r="D13" s="154">
        <v>29.4</v>
      </c>
      <c r="E13" s="154">
        <v>25.93</v>
      </c>
      <c r="F13" s="154">
        <v>0.31</v>
      </c>
      <c r="G13" s="159">
        <v>1.21</v>
      </c>
      <c r="H13" s="154">
        <v>7.45</v>
      </c>
      <c r="I13" s="154">
        <v>7.74</v>
      </c>
      <c r="J13" s="154">
        <v>9.35</v>
      </c>
      <c r="K13" s="154">
        <v>1.9</v>
      </c>
      <c r="L13" s="189"/>
    </row>
    <row r="14">
      <c r="A14" s="147">
        <v>9</v>
      </c>
      <c r="B14" s="150" t="s">
        <v>21</v>
      </c>
      <c r="C14" s="154">
        <v>588.04</v>
      </c>
      <c r="D14" s="154">
        <v>588.04</v>
      </c>
      <c r="E14" s="154">
        <v>878.9</v>
      </c>
      <c r="F14" s="154">
        <v>290.86</v>
      </c>
      <c r="G14" s="159">
        <v>49.46</v>
      </c>
      <c r="H14" s="154">
        <v>8.18</v>
      </c>
      <c r="I14" s="154">
        <v>6.21</v>
      </c>
      <c r="J14" s="154">
        <v>10.63</v>
      </c>
      <c r="K14" s="154">
        <v>2.45</v>
      </c>
      <c r="L14" s="189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v>0</v>
      </c>
      <c r="G15" s="159">
        <v>0</v>
      </c>
      <c r="H15" s="154">
        <v>0</v>
      </c>
      <c r="I15" s="154">
        <v>0</v>
      </c>
      <c r="J15" s="154">
        <v>0</v>
      </c>
      <c r="K15" s="154">
        <v>0</v>
      </c>
      <c r="L15" s="189"/>
    </row>
    <row r="16">
      <c r="A16" s="147">
        <v>11</v>
      </c>
      <c r="B16" s="150" t="s">
        <v>23</v>
      </c>
      <c r="C16" s="154">
        <v>4108.98</v>
      </c>
      <c r="D16" s="154">
        <v>3901.66</v>
      </c>
      <c r="E16" s="154">
        <v>4480.91</v>
      </c>
      <c r="F16" s="154">
        <v>371.93</v>
      </c>
      <c r="G16" s="159">
        <v>9.05</v>
      </c>
      <c r="H16" s="154">
        <v>11.97</v>
      </c>
      <c r="I16" s="154">
        <v>14.45</v>
      </c>
      <c r="J16" s="154">
        <v>12.33</v>
      </c>
      <c r="K16" s="154">
        <v>0.36</v>
      </c>
      <c r="L16" s="189"/>
    </row>
    <row r="17">
      <c r="A17" s="147">
        <v>12</v>
      </c>
      <c r="B17" s="150" t="s">
        <v>24</v>
      </c>
      <c r="C17" s="154">
        <v>65.81</v>
      </c>
      <c r="D17" s="154">
        <v>65.81</v>
      </c>
      <c r="E17" s="154">
        <v>181.64</v>
      </c>
      <c r="F17" s="154">
        <v>115.83</v>
      </c>
      <c r="G17" s="159">
        <v>176.01</v>
      </c>
      <c r="H17" s="154">
        <v>2.22</v>
      </c>
      <c r="I17" s="154">
        <v>2.3</v>
      </c>
      <c r="J17" s="154">
        <v>5.16</v>
      </c>
      <c r="K17" s="154">
        <v>2.94</v>
      </c>
      <c r="L17" s="189"/>
    </row>
    <row r="18">
      <c r="A18" s="147">
        <v>13</v>
      </c>
      <c r="B18" s="150" t="s">
        <v>25</v>
      </c>
      <c r="C18" s="154">
        <v>261.25</v>
      </c>
      <c r="D18" s="154">
        <v>255.01</v>
      </c>
      <c r="E18" s="154">
        <v>313.36</v>
      </c>
      <c r="F18" s="154">
        <v>52.11</v>
      </c>
      <c r="G18" s="159">
        <v>19.95</v>
      </c>
      <c r="H18" s="154">
        <v>5.67</v>
      </c>
      <c r="I18" s="154">
        <v>3.78</v>
      </c>
      <c r="J18" s="154">
        <v>6.76</v>
      </c>
      <c r="K18" s="154">
        <v>1.09</v>
      </c>
      <c r="L18" s="189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>+(E19-C19)</f>
      </c>
      <c r="G19" s="78">
        <f>IF(C19=0,"",(E19-C19)/C19*100)</f>
      </c>
      <c r="H19" s="77">
        <f>C19/(t1a!H19)%</f>
      </c>
      <c r="I19" s="77">
        <f>D19/(t1a!I19)%</f>
      </c>
      <c r="J19" s="77">
        <f>E19/(t1a!J19)%</f>
      </c>
      <c r="K19" s="77">
        <f>+(J19-H19)</f>
      </c>
      <c r="L19" s="189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133.87</v>
      </c>
      <c r="D20" s="154">
        <v>124.02</v>
      </c>
      <c r="E20" s="154">
        <v>133.87</v>
      </c>
      <c r="F20" s="154">
        <v>0</v>
      </c>
      <c r="G20" s="159">
        <v>0</v>
      </c>
      <c r="H20" s="154">
        <v>2.78</v>
      </c>
      <c r="I20" s="154">
        <v>2.93</v>
      </c>
      <c r="J20" s="154">
        <v>2.62</v>
      </c>
      <c r="K20" s="154">
        <v>-0.16</v>
      </c>
      <c r="L20" s="189"/>
    </row>
    <row r="21">
      <c r="A21" s="147">
        <v>15</v>
      </c>
      <c r="B21" s="150" t="s">
        <v>28</v>
      </c>
      <c r="C21" s="154">
        <v>422.2</v>
      </c>
      <c r="D21" s="154">
        <v>422.2</v>
      </c>
      <c r="E21" s="154">
        <v>703.6</v>
      </c>
      <c r="F21" s="154">
        <v>281.4</v>
      </c>
      <c r="G21" s="159">
        <v>66.65</v>
      </c>
      <c r="H21" s="154">
        <v>30.23</v>
      </c>
      <c r="I21" s="154">
        <v>35.57</v>
      </c>
      <c r="J21" s="154">
        <v>48.01</v>
      </c>
      <c r="K21" s="154">
        <v>17.78</v>
      </c>
      <c r="L21" s="189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v>0</v>
      </c>
      <c r="G22" s="159">
        <v>0</v>
      </c>
      <c r="H22" s="154">
        <v>0</v>
      </c>
      <c r="I22" s="154">
        <v>0</v>
      </c>
      <c r="J22" s="154">
        <v>0</v>
      </c>
      <c r="K22" s="154">
        <v>0</v>
      </c>
      <c r="L22" s="189"/>
    </row>
    <row r="23">
      <c r="A23" s="147">
        <v>17</v>
      </c>
      <c r="B23" s="150" t="s">
        <v>30</v>
      </c>
      <c r="C23" s="154">
        <v>28.4</v>
      </c>
      <c r="D23" s="154">
        <v>34.88</v>
      </c>
      <c r="E23" s="154">
        <v>23.92</v>
      </c>
      <c r="F23" s="154">
        <v>-4.48</v>
      </c>
      <c r="G23" s="159">
        <v>-15.77</v>
      </c>
      <c r="H23" s="154">
        <v>7.18</v>
      </c>
      <c r="I23" s="154">
        <v>8.55</v>
      </c>
      <c r="J23" s="154">
        <v>6.75</v>
      </c>
      <c r="K23" s="154">
        <v>-0.43</v>
      </c>
      <c r="L23" s="189"/>
    </row>
    <row r="24">
      <c r="A24" s="147">
        <v>18</v>
      </c>
      <c r="B24" s="150" t="s">
        <v>31</v>
      </c>
      <c r="C24" s="154">
        <v>28.44</v>
      </c>
      <c r="D24" s="154">
        <v>25.5</v>
      </c>
      <c r="E24" s="154">
        <v>30.49</v>
      </c>
      <c r="F24" s="154">
        <v>2.05</v>
      </c>
      <c r="G24" s="159">
        <v>7.21</v>
      </c>
      <c r="H24" s="154">
        <v>16.1</v>
      </c>
      <c r="I24" s="154">
        <v>11.4</v>
      </c>
      <c r="J24" s="154">
        <v>16.02</v>
      </c>
      <c r="K24" s="154">
        <v>-0.08</v>
      </c>
      <c r="L24" s="189"/>
    </row>
    <row r="25">
      <c r="A25" s="147">
        <v>19</v>
      </c>
      <c r="B25" s="150" t="s">
        <v>32</v>
      </c>
      <c r="C25" s="154">
        <v>411.28</v>
      </c>
      <c r="D25" s="154">
        <v>406.37</v>
      </c>
      <c r="E25" s="154">
        <v>387.15</v>
      </c>
      <c r="F25" s="154">
        <v>-24.13</v>
      </c>
      <c r="G25" s="159">
        <v>-5.87</v>
      </c>
      <c r="H25" s="154">
        <v>4.41</v>
      </c>
      <c r="I25" s="154">
        <v>4.62</v>
      </c>
      <c r="J25" s="154">
        <v>3.73</v>
      </c>
      <c r="K25" s="154">
        <v>-0.68</v>
      </c>
      <c r="L25" s="189"/>
    </row>
    <row r="26">
      <c r="A26" s="147">
        <v>20</v>
      </c>
      <c r="B26" s="150" t="s">
        <v>33</v>
      </c>
      <c r="C26" s="154">
        <v>2750.59</v>
      </c>
      <c r="D26" s="154">
        <v>2563.99</v>
      </c>
      <c r="E26" s="154">
        <v>2929.68</v>
      </c>
      <c r="F26" s="154">
        <v>179.09</v>
      </c>
      <c r="G26" s="159">
        <v>6.51</v>
      </c>
      <c r="H26" s="154">
        <v>31.73</v>
      </c>
      <c r="I26" s="154">
        <v>31.05</v>
      </c>
      <c r="J26" s="154">
        <v>43.39</v>
      </c>
      <c r="K26" s="154">
        <v>11.66</v>
      </c>
      <c r="L26" s="189"/>
    </row>
    <row r="27">
      <c r="A27" s="147">
        <v>21</v>
      </c>
      <c r="B27" s="150" t="s">
        <v>34</v>
      </c>
      <c r="C27" s="154">
        <v>195.51</v>
      </c>
      <c r="D27" s="154">
        <v>191.16</v>
      </c>
      <c r="E27" s="154">
        <v>206</v>
      </c>
      <c r="F27" s="154">
        <v>10.49</v>
      </c>
      <c r="G27" s="159">
        <v>5.37</v>
      </c>
      <c r="H27" s="154">
        <v>8.46</v>
      </c>
      <c r="I27" s="154">
        <v>9.12</v>
      </c>
      <c r="J27" s="154">
        <v>9.88</v>
      </c>
      <c r="K27" s="154">
        <v>1.42</v>
      </c>
      <c r="L27" s="189"/>
    </row>
    <row r="28">
      <c r="A28" s="147">
        <v>22</v>
      </c>
      <c r="B28" s="150" t="s">
        <v>35</v>
      </c>
      <c r="C28" s="154">
        <v>75</v>
      </c>
      <c r="D28" s="154">
        <v>43</v>
      </c>
      <c r="E28" s="154">
        <v>90</v>
      </c>
      <c r="F28" s="154">
        <v>15</v>
      </c>
      <c r="G28" s="159">
        <v>20</v>
      </c>
      <c r="H28" s="154">
        <v>10.82</v>
      </c>
      <c r="I28" s="154">
        <v>7.96</v>
      </c>
      <c r="J28" s="154">
        <v>10.09</v>
      </c>
      <c r="K28" s="154">
        <v>-0.73</v>
      </c>
      <c r="L28" s="189"/>
    </row>
    <row r="29">
      <c r="A29" s="147">
        <v>23</v>
      </c>
      <c r="B29" s="150" t="s">
        <v>36</v>
      </c>
      <c r="C29" s="154">
        <v>496.99</v>
      </c>
      <c r="D29" s="154">
        <v>446.12</v>
      </c>
      <c r="E29" s="154">
        <v>758.63</v>
      </c>
      <c r="F29" s="154">
        <v>261.64</v>
      </c>
      <c r="G29" s="159">
        <v>52.64</v>
      </c>
      <c r="H29" s="154">
        <v>17.68</v>
      </c>
      <c r="I29" s="154">
        <v>16.52</v>
      </c>
      <c r="J29" s="154">
        <v>28.97</v>
      </c>
      <c r="K29" s="154">
        <v>11.29</v>
      </c>
      <c r="L29" s="189"/>
    </row>
    <row r="30">
      <c r="A30" s="147">
        <v>24</v>
      </c>
      <c r="B30" s="150" t="s">
        <v>37</v>
      </c>
      <c r="C30" s="154">
        <v>5.16</v>
      </c>
      <c r="D30" s="154">
        <v>5.16</v>
      </c>
      <c r="E30" s="154">
        <v>4.93</v>
      </c>
      <c r="F30" s="154">
        <v>-0.23</v>
      </c>
      <c r="G30" s="159">
        <v>-4.46</v>
      </c>
      <c r="H30" s="154">
        <v>10.36</v>
      </c>
      <c r="I30" s="154">
        <v>10.83</v>
      </c>
      <c r="J30" s="154">
        <v>12.29</v>
      </c>
      <c r="K30" s="154">
        <v>1.93</v>
      </c>
      <c r="L30" s="189"/>
    </row>
    <row r="31">
      <c r="A31" s="147">
        <v>25</v>
      </c>
      <c r="B31" s="150" t="s">
        <v>38</v>
      </c>
      <c r="C31" s="154">
        <v>5.04</v>
      </c>
      <c r="D31" s="154">
        <v>0.82</v>
      </c>
      <c r="E31" s="154">
        <v>17.49</v>
      </c>
      <c r="F31" s="154">
        <v>12.45</v>
      </c>
      <c r="G31" s="159">
        <v>247.02</v>
      </c>
      <c r="H31" s="154">
        <v>0.96</v>
      </c>
      <c r="I31" s="154">
        <v>0.15</v>
      </c>
      <c r="J31" s="154">
        <v>3.8</v>
      </c>
      <c r="K31" s="154">
        <v>2.84</v>
      </c>
      <c r="L31" s="189"/>
    </row>
    <row r="32">
      <c r="A32" s="147">
        <v>26</v>
      </c>
      <c r="B32" s="150" t="s">
        <v>39</v>
      </c>
      <c r="C32" s="154">
        <v>2.487</v>
      </c>
      <c r="D32" s="154">
        <v>2.487</v>
      </c>
      <c r="E32" s="154">
        <v>2.487</v>
      </c>
      <c r="F32" s="154">
        <v>0</v>
      </c>
      <c r="G32" s="159">
        <v>0</v>
      </c>
      <c r="H32" s="154">
        <v>14.94</v>
      </c>
      <c r="I32" s="154">
        <v>14.94</v>
      </c>
      <c r="J32" s="154">
        <v>21.76</v>
      </c>
      <c r="K32" s="154">
        <v>6.82</v>
      </c>
      <c r="L32" s="189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v>0</v>
      </c>
      <c r="G33" s="159">
        <v>0</v>
      </c>
      <c r="H33" s="154">
        <v>0</v>
      </c>
      <c r="I33" s="154">
        <v>0</v>
      </c>
      <c r="J33" s="154">
        <v>0</v>
      </c>
      <c r="K33" s="154">
        <v>0</v>
      </c>
      <c r="L33" s="189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v>0</v>
      </c>
      <c r="G34" s="159">
        <v>0</v>
      </c>
      <c r="H34" s="154">
        <v>0</v>
      </c>
      <c r="I34" s="154">
        <v>0</v>
      </c>
      <c r="J34" s="154">
        <v>0</v>
      </c>
      <c r="K34" s="154">
        <v>0</v>
      </c>
      <c r="L34" s="189"/>
    </row>
    <row r="35">
      <c r="A35" s="147">
        <v>29</v>
      </c>
      <c r="B35" s="150" t="s">
        <v>42</v>
      </c>
      <c r="C35" s="154">
        <v>81.4</v>
      </c>
      <c r="D35" s="154">
        <v>88.4</v>
      </c>
      <c r="E35" s="154">
        <v>43.23</v>
      </c>
      <c r="F35" s="154">
        <v>-38.17</v>
      </c>
      <c r="G35" s="159">
        <v>-46.89</v>
      </c>
      <c r="H35" s="154">
        <v>41.51</v>
      </c>
      <c r="I35" s="154">
        <v>44.46</v>
      </c>
      <c r="J35" s="154">
        <v>28.83</v>
      </c>
      <c r="K35" s="154">
        <v>-12.68</v>
      </c>
      <c r="L35" s="189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v>0</v>
      </c>
      <c r="G36" s="159">
        <v>0</v>
      </c>
      <c r="H36" s="154">
        <v>0</v>
      </c>
      <c r="I36" s="154">
        <v>0</v>
      </c>
      <c r="J36" s="154">
        <v>0</v>
      </c>
      <c r="K36" s="154">
        <v>0</v>
      </c>
      <c r="L36" s="189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v>0</v>
      </c>
      <c r="G37" s="159">
        <v>0</v>
      </c>
      <c r="H37" s="154">
        <v>0</v>
      </c>
      <c r="I37" s="154">
        <v>0</v>
      </c>
      <c r="J37" s="154">
        <v>0</v>
      </c>
      <c r="K37" s="154">
        <v>0</v>
      </c>
      <c r="L37" s="189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12</v>
      </c>
      <c r="F38" s="154">
        <v>12</v>
      </c>
      <c r="G38" s="159">
        <v>0</v>
      </c>
      <c r="H38" s="154">
        <v>0</v>
      </c>
      <c r="I38" s="154">
        <v>0</v>
      </c>
      <c r="J38" s="154">
        <v>1.09</v>
      </c>
      <c r="K38" s="154">
        <v>1.09</v>
      </c>
      <c r="L38" s="189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43" t="shared" si="5">+(E39-C39)</f>
      </c>
      <c r="G39" s="78">
        <f ref="G39:G43" t="shared" si="6">IF(C39=0,"",(E39-C39)/C39*100)</f>
      </c>
      <c r="H39" s="77">
        <f>C39/(t1a!H39)%</f>
      </c>
      <c r="I39" s="77">
        <f>D39/(t1a!I39)%</f>
      </c>
      <c r="J39" s="77">
        <f>E39/(t1a!J39)%</f>
      </c>
      <c r="K39" s="77">
        <f ref="K39:K43" t="shared" si="7">+(J39-H39)</f>
      </c>
      <c r="L39" s="189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39.02</v>
      </c>
      <c r="D40" s="154">
        <v>39.02</v>
      </c>
      <c r="E40" s="154">
        <v>39.04</v>
      </c>
      <c r="F40" s="154">
        <v>0.02</v>
      </c>
      <c r="G40" s="159">
        <v>0.05</v>
      </c>
      <c r="H40" s="154">
        <v>1.49</v>
      </c>
      <c r="I40" s="154">
        <v>0.82</v>
      </c>
      <c r="J40" s="154">
        <v>0.82</v>
      </c>
      <c r="K40" s="154">
        <v>-0.67</v>
      </c>
      <c r="L40" s="189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5"/>
      </c>
      <c r="G41" s="78">
        <f t="shared" si="6"/>
      </c>
      <c r="H41" s="77">
        <f>C41/(t1a!H41)%</f>
      </c>
      <c r="I41" s="77">
        <f>D41/(t1a!I41)%</f>
      </c>
      <c r="J41" s="77">
        <f>E41/(t1a!J41)%</f>
      </c>
      <c r="K41" s="77">
        <f t="shared" si="7"/>
      </c>
      <c r="L41" s="189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892.39</v>
      </c>
      <c r="D42" s="154">
        <v>892.39</v>
      </c>
      <c r="E42" s="154">
        <v>892.39</v>
      </c>
      <c r="F42" s="154">
        <v>0</v>
      </c>
      <c r="G42" s="159">
        <v>0</v>
      </c>
      <c r="H42" s="154">
        <v>20.05</v>
      </c>
      <c r="I42" s="154">
        <v>21.49</v>
      </c>
      <c r="J42" s="154">
        <v>18.09</v>
      </c>
      <c r="K42" s="154">
        <v>-1.96</v>
      </c>
      <c r="L42" s="189"/>
    </row>
    <row r="43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5"/>
      </c>
      <c r="G43" s="78">
        <f t="shared" si="6"/>
      </c>
      <c r="H43" s="77">
        <f>C43/(t1a!H43)%</f>
      </c>
      <c r="I43" s="77">
        <f>D43/(t1a!I43)%</f>
      </c>
      <c r="J43" s="77">
        <f>E43/(t1a!J43)%</f>
      </c>
      <c r="K43" s="77">
        <f t="shared" si="7"/>
      </c>
      <c r="L43" s="189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s="63" customFormat="1">
      <c r="A44" s="147">
        <v>35</v>
      </c>
      <c r="B44" s="147" t="s">
        <v>51</v>
      </c>
      <c r="C44" s="154">
        <v>30.46</v>
      </c>
      <c r="D44" s="154">
        <v>26.96</v>
      </c>
      <c r="E44" s="154">
        <v>43.82</v>
      </c>
      <c r="F44" s="154">
        <v>13.36</v>
      </c>
      <c r="G44" s="159">
        <v>43.86</v>
      </c>
      <c r="H44" s="154">
        <v>4.32</v>
      </c>
      <c r="I44" s="154">
        <v>4.81</v>
      </c>
      <c r="J44" s="154">
        <v>4.9</v>
      </c>
      <c r="K44" s="154">
        <v>0.58</v>
      </c>
      <c r="L44" s="189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s="63" customFormat="1">
      <c r="A45" s="147">
        <v>36</v>
      </c>
      <c r="B45" s="147" t="s">
        <v>52</v>
      </c>
      <c r="C45" s="154">
        <v>31.88</v>
      </c>
      <c r="D45" s="154">
        <v>34.38</v>
      </c>
      <c r="E45" s="154">
        <v>29.02</v>
      </c>
      <c r="F45" s="154">
        <v>-2.86</v>
      </c>
      <c r="G45" s="159">
        <v>-8.97</v>
      </c>
      <c r="H45" s="154">
        <v>14.95</v>
      </c>
      <c r="I45" s="154">
        <v>16.14</v>
      </c>
      <c r="J45" s="154">
        <v>14.75</v>
      </c>
      <c r="K45" s="154">
        <v>-0.2</v>
      </c>
      <c r="L45" s="189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s="63" customFormat="1">
      <c r="A46" s="147">
        <v>37</v>
      </c>
      <c r="B46" s="147" t="s">
        <v>53</v>
      </c>
      <c r="C46" s="154">
        <v>293</v>
      </c>
      <c r="D46" s="154">
        <v>252.32</v>
      </c>
      <c r="E46" s="154">
        <v>489.69</v>
      </c>
      <c r="F46" s="154">
        <v>196.69</v>
      </c>
      <c r="G46" s="159">
        <v>67.13</v>
      </c>
      <c r="H46" s="154">
        <v>97.96</v>
      </c>
      <c r="I46" s="154">
        <v>99.85</v>
      </c>
      <c r="J46" s="154">
        <v>97.41</v>
      </c>
      <c r="K46" s="154">
        <v>-0.55</v>
      </c>
      <c r="L46" s="189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s="63" customFormat="1">
      <c r="A47" s="147">
        <v>38</v>
      </c>
      <c r="B47" s="147" t="s">
        <v>54</v>
      </c>
      <c r="C47" s="154">
        <v>11.98</v>
      </c>
      <c r="D47" s="154">
        <v>10.32</v>
      </c>
      <c r="E47" s="154">
        <v>31.65</v>
      </c>
      <c r="F47" s="154">
        <v>19.67</v>
      </c>
      <c r="G47" s="159">
        <v>164.19</v>
      </c>
      <c r="H47" s="154">
        <v>99.75</v>
      </c>
      <c r="I47" s="154">
        <v>99.52</v>
      </c>
      <c r="J47" s="154">
        <v>99.31</v>
      </c>
      <c r="K47" s="154">
        <v>-0.44</v>
      </c>
      <c r="L47" s="189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s="63" customFormat="1">
      <c r="A48" s="147">
        <v>39</v>
      </c>
      <c r="B48" s="147" t="s">
        <v>55</v>
      </c>
      <c r="C48" s="154">
        <v>185.79</v>
      </c>
      <c r="D48" s="154">
        <v>176.93</v>
      </c>
      <c r="E48" s="154">
        <v>175.64</v>
      </c>
      <c r="F48" s="154">
        <v>-10.15</v>
      </c>
      <c r="G48" s="159">
        <v>-5.46</v>
      </c>
      <c r="H48" s="154">
        <v>73.85</v>
      </c>
      <c r="I48" s="154">
        <v>78.56</v>
      </c>
      <c r="J48" s="154">
        <v>63.41</v>
      </c>
      <c r="K48" s="154">
        <v>-10.44</v>
      </c>
      <c r="L48" s="189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s="63" customFormat="1">
      <c r="A49" s="147">
        <v>40</v>
      </c>
      <c r="B49" s="147" t="s">
        <v>56</v>
      </c>
      <c r="C49" s="154">
        <v>35.86</v>
      </c>
      <c r="D49" s="154">
        <v>0.08</v>
      </c>
      <c r="E49" s="154">
        <v>59.02</v>
      </c>
      <c r="F49" s="154">
        <v>23.16</v>
      </c>
      <c r="G49" s="159">
        <v>64.58</v>
      </c>
      <c r="H49" s="154">
        <v>99.83</v>
      </c>
      <c r="I49" s="154">
        <v>0.36</v>
      </c>
      <c r="J49" s="154">
        <v>98.22</v>
      </c>
      <c r="K49" s="154">
        <v>-1.61</v>
      </c>
      <c r="L49" s="189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s="63" customFormat="1">
      <c r="A50" s="147">
        <v>41</v>
      </c>
      <c r="B50" s="147" t="s">
        <v>57</v>
      </c>
      <c r="C50" s="154">
        <v>4.01</v>
      </c>
      <c r="D50" s="154">
        <v>61.87</v>
      </c>
      <c r="E50" s="154">
        <v>62.34</v>
      </c>
      <c r="F50" s="154">
        <v>58.33</v>
      </c>
      <c r="G50" s="159">
        <v>1454.61</v>
      </c>
      <c r="H50" s="154">
        <v>4.91</v>
      </c>
      <c r="I50" s="154">
        <v>79.83</v>
      </c>
      <c r="J50" s="154">
        <v>73.25</v>
      </c>
      <c r="K50" s="154">
        <v>68.34</v>
      </c>
      <c r="L50" s="189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s="63" customFormat="1">
      <c r="A51" s="147">
        <v>42</v>
      </c>
      <c r="B51" s="147" t="s">
        <v>58</v>
      </c>
      <c r="C51" s="154">
        <v>87.38</v>
      </c>
      <c r="D51" s="154">
        <v>72.56</v>
      </c>
      <c r="E51" s="154">
        <v>97.45</v>
      </c>
      <c r="F51" s="154">
        <v>10.07</v>
      </c>
      <c r="G51" s="159">
        <v>11.52</v>
      </c>
      <c r="H51" s="154">
        <v>86.96</v>
      </c>
      <c r="I51" s="154">
        <v>86.31</v>
      </c>
      <c r="J51" s="154">
        <v>86.58</v>
      </c>
      <c r="K51" s="154">
        <v>-0.38</v>
      </c>
      <c r="L51" s="189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s="63" customFormat="1">
      <c r="A52" s="181"/>
      <c r="B52" s="181" t="s">
        <v>59</v>
      </c>
      <c r="C52" s="77">
        <f>SUM(C44:C51)</f>
      </c>
      <c r="D52" s="77">
        <f>SUM(D44:D51)</f>
      </c>
      <c r="E52" s="77">
        <f>SUM(E44:E51)</f>
      </c>
      <c r="F52" s="77">
        <f ref="F52:F53" t="shared" si="8">+(E52-C52)</f>
      </c>
      <c r="G52" s="78">
        <f ref="G52:G53" t="shared" si="9">IF(C52=0,"",(E52-C52)/C52*100)</f>
      </c>
      <c r="H52" s="77">
        <f>C52/(t1a!H52)%</f>
      </c>
      <c r="I52" s="77">
        <f>D52/(t1a!I52)%</f>
      </c>
      <c r="J52" s="77">
        <f>E52/(t1a!J52)%</f>
      </c>
      <c r="K52" s="77">
        <f>+(J52-H52)</f>
      </c>
      <c r="L52" s="189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64" t="s">
        <v>60</v>
      </c>
      <c r="C53" s="77">
        <f>SUM(C43,C41,C39,C19,C52)</f>
      </c>
      <c r="D53" s="77">
        <f>SUM(D43,D41,D39,D19,D52)</f>
      </c>
      <c r="E53" s="77">
        <f>SUM(E43,E41,E39,E19,E52)</f>
      </c>
      <c r="F53" s="77">
        <f t="shared" si="8"/>
      </c>
      <c r="G53" s="78">
        <f t="shared" si="9"/>
      </c>
      <c r="H53" s="77">
        <f>C53/(t1a!H60)%</f>
      </c>
      <c r="I53" s="77">
        <f>D53/(t1a!I60)%</f>
      </c>
      <c r="J53" s="77">
        <f>E53/(t1a!J60)%</f>
      </c>
      <c r="K53" s="77">
        <f>+(J53-H53)</f>
      </c>
      <c r="L53" s="189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7"/>
  <sheetViews>
    <sheetView zoomScaleNormal="100" zoomScaleSheetLayoutView="90" workbookViewId="0">
      <pane xSplit="2" ySplit="5" topLeftCell="C39" activePane="bottomRight" state="frozen"/>
      <selection pane="topRight" activeCell="C1" sqref="C1"/>
      <selection pane="bottomLeft" activeCell="A6" sqref="A6"/>
      <selection pane="bottomRight" activeCell="G12" sqref="G12"/>
    </sheetView>
  </sheetViews>
  <sheetFormatPr defaultRowHeight="12.75"/>
  <cols>
    <col min="1" max="1" width="5.7109375" customWidth="1" style="44"/>
    <col min="2" max="2" width="31" customWidth="1" style="44"/>
    <col min="3" max="3" width="12" customWidth="1" style="44"/>
    <col min="4" max="4" width="10" customWidth="1" style="44"/>
    <col min="5" max="5" width="9.5703125" customWidth="1" style="45"/>
    <col min="6" max="6" width="11.85546875" customWidth="1" style="44"/>
    <col min="7" max="7" width="11.7109375" customWidth="1" style="46"/>
    <col min="8" max="8" width="9.7109375" customWidth="1" style="44"/>
    <col min="9" max="9" width="9.85546875" customWidth="1" style="45"/>
    <col min="10" max="10" width="9.7109375" customWidth="1" style="44"/>
    <col min="11" max="11" width="15.140625" customWidth="1" style="46"/>
    <col min="12" max="12" width="7" customWidth="1" style="47"/>
    <col min="13" max="223" width="9.140625" customWidth="1" style="47"/>
    <col min="224" max="16384" width="9.140625" customWidth="1" style="44"/>
  </cols>
  <sheetData>
    <row r="1" ht="20.65" customHeight="1" s="61" customFormat="1">
      <c r="A1" s="50" t="s">
        <v>88</v>
      </c>
      <c r="C1" s="76" t="s">
        <v>89</v>
      </c>
      <c r="D1" s="69"/>
      <c r="E1" s="70"/>
      <c r="F1" s="69"/>
      <c r="G1" s="70"/>
      <c r="I1" s="70"/>
      <c r="J1" s="69"/>
      <c r="K1" s="69"/>
    </row>
    <row r="2" ht="15.75" customHeight="1" s="63" customFormat="1">
      <c r="A2" s="50"/>
      <c r="B2" s="61"/>
      <c r="C2" s="145">
        <f>T1M!C2</f>
      </c>
      <c r="D2" s="144"/>
      <c r="E2" s="144"/>
      <c r="F2" s="144"/>
      <c r="G2" s="144"/>
      <c r="H2" s="144"/>
      <c r="J2" s="129" t="s">
        <v>90</v>
      </c>
      <c r="K2" s="14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6" t="s">
        <v>4</v>
      </c>
      <c r="B3" s="206" t="s">
        <v>5</v>
      </c>
      <c r="C3" s="207" t="s">
        <v>91</v>
      </c>
      <c r="D3" s="207"/>
      <c r="E3" s="207"/>
      <c r="F3" s="207"/>
      <c r="G3" s="207"/>
      <c r="H3" s="207" t="s">
        <v>92</v>
      </c>
      <c r="I3" s="207"/>
      <c r="J3" s="207"/>
      <c r="K3" s="207"/>
      <c r="L3" s="189" t="s">
        <v>93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06"/>
      <c r="B4" s="206"/>
      <c r="C4" s="126">
        <f>AsOn!A1</f>
      </c>
      <c r="D4" s="126">
        <f>AsOn!B1</f>
      </c>
      <c r="E4" s="126">
        <f>AsOn!C1</f>
      </c>
      <c r="F4" s="206">
        <f>"GROWTH DURING THE YEAR " &amp;AsOn!D1</f>
      </c>
      <c r="G4" s="206"/>
      <c r="H4" s="126">
        <f>AsOn!A1</f>
      </c>
      <c r="I4" s="126">
        <f>AsOn!B1</f>
      </c>
      <c r="J4" s="126">
        <f>AsOn!C1</f>
      </c>
      <c r="K4" s="126">
        <f>"GROWTH DURING THE YEAR " &amp;AsOn!D1</f>
      </c>
      <c r="L4" s="189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ht="12" customHeight="1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89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.75" customHeight="1">
      <c r="A6" s="147">
        <v>1</v>
      </c>
      <c r="B6" s="150" t="s">
        <v>13</v>
      </c>
      <c r="C6" s="154">
        <v>0</v>
      </c>
      <c r="D6" s="154">
        <v>0</v>
      </c>
      <c r="E6" s="154">
        <v>11.74</v>
      </c>
      <c r="F6" s="154">
        <v>11.74</v>
      </c>
      <c r="G6" s="159">
        <v>0</v>
      </c>
      <c r="H6" s="154">
        <f>IFERROR((T1G!C6)/(t1a!H6)%,0)</f>
      </c>
      <c r="I6" s="154">
        <f>IFERROR((T1G!D6)/(t1a!I6)%,0)</f>
      </c>
      <c r="J6" s="154">
        <f>IFERROR((T1G!E6)/(t1a!J6)%,0)</f>
      </c>
      <c r="K6" s="154">
        <f ref="K6:K24" t="shared" si="2">+(J6-H6)</f>
      </c>
      <c r="L6" s="189"/>
    </row>
    <row r="7" ht="12" customHeight="1">
      <c r="A7" s="147">
        <v>2</v>
      </c>
      <c r="B7" s="150" t="s">
        <v>14</v>
      </c>
      <c r="C7" s="154">
        <v>0</v>
      </c>
      <c r="D7" s="154">
        <v>0</v>
      </c>
      <c r="E7" s="154">
        <v>0</v>
      </c>
      <c r="F7" s="154">
        <v>0</v>
      </c>
      <c r="G7" s="159">
        <v>0</v>
      </c>
      <c r="H7" s="154">
        <f>IFERROR((T1G!C7)/(t1a!H7)%,0)</f>
      </c>
      <c r="I7" s="154">
        <f>IFERROR((T1G!D7)/(t1a!I7)%,0)</f>
      </c>
      <c r="J7" s="154">
        <f>IFERROR((T1G!E7)/(t1a!J7)%,0)</f>
      </c>
      <c r="K7" s="154">
        <f t="shared" si="2"/>
      </c>
      <c r="L7" s="189"/>
    </row>
    <row r="8">
      <c r="A8" s="147">
        <v>3</v>
      </c>
      <c r="B8" s="150" t="s">
        <v>15</v>
      </c>
      <c r="C8" s="154">
        <v>0</v>
      </c>
      <c r="D8" s="154">
        <v>0</v>
      </c>
      <c r="E8" s="154">
        <v>396.55</v>
      </c>
      <c r="F8" s="154">
        <v>396.55</v>
      </c>
      <c r="G8" s="159">
        <v>0</v>
      </c>
      <c r="H8" s="154">
        <f>IFERROR((T1G!C8)/(t1a!H8)%,0)</f>
      </c>
      <c r="I8" s="154">
        <f>IFERROR((T1G!D8)/(t1a!I8)%,0)</f>
      </c>
      <c r="J8" s="154">
        <f>IFERROR((T1G!E8)/(t1a!J8)%,0)</f>
      </c>
      <c r="K8" s="154">
        <f t="shared" si="2"/>
      </c>
      <c r="L8" s="189"/>
    </row>
    <row r="9">
      <c r="A9" s="147">
        <v>4</v>
      </c>
      <c r="B9" s="150" t="s">
        <v>16</v>
      </c>
      <c r="C9" s="154">
        <v>0</v>
      </c>
      <c r="D9" s="154">
        <v>0</v>
      </c>
      <c r="E9" s="154">
        <v>0</v>
      </c>
      <c r="F9" s="154">
        <v>0</v>
      </c>
      <c r="G9" s="159">
        <v>0</v>
      </c>
      <c r="H9" s="154">
        <f>IFERROR((T1G!C9)/(t1a!H9)%,0)</f>
      </c>
      <c r="I9" s="154">
        <f>IFERROR((T1G!D9)/(t1a!I9)%,0)</f>
      </c>
      <c r="J9" s="154">
        <f>IFERROR((T1G!E9)/(t1a!J9)%,0)</f>
      </c>
      <c r="K9" s="154">
        <f t="shared" si="2"/>
      </c>
      <c r="L9" s="189"/>
    </row>
    <row r="10">
      <c r="A10" s="147">
        <v>5</v>
      </c>
      <c r="B10" s="150" t="s">
        <v>17</v>
      </c>
      <c r="C10" s="154">
        <v>0</v>
      </c>
      <c r="D10" s="154">
        <v>0</v>
      </c>
      <c r="E10" s="154">
        <v>0</v>
      </c>
      <c r="F10" s="154">
        <v>0</v>
      </c>
      <c r="G10" s="159">
        <v>0</v>
      </c>
      <c r="H10" s="154">
        <f>IFERROR((T1G!C10)/(t1a!H10)%,0)</f>
      </c>
      <c r="I10" s="154">
        <f>IFERROR((T1G!D10)/(t1a!I10)%,0)</f>
      </c>
      <c r="J10" s="154">
        <f>IFERROR((T1G!E10)/(t1a!J10)%,0)</f>
      </c>
      <c r="K10" s="154">
        <f t="shared" si="2"/>
      </c>
      <c r="L10" s="189"/>
    </row>
    <row r="11">
      <c r="A11" s="147">
        <v>6</v>
      </c>
      <c r="B11" s="150" t="s">
        <v>18</v>
      </c>
      <c r="C11" s="154">
        <v>0</v>
      </c>
      <c r="D11" s="154">
        <v>0</v>
      </c>
      <c r="E11" s="154">
        <v>0</v>
      </c>
      <c r="F11" s="154">
        <v>0</v>
      </c>
      <c r="G11" s="159">
        <v>0</v>
      </c>
      <c r="H11" s="154">
        <f>IFERROR((T1G!C11)/(t1a!H11)%,0)</f>
      </c>
      <c r="I11" s="154">
        <f>IFERROR((T1G!D11)/(t1a!I11)%,0)</f>
      </c>
      <c r="J11" s="154">
        <f>IFERROR((T1G!E11)/(t1a!J11)%,0)</f>
      </c>
      <c r="K11" s="154">
        <f t="shared" si="2"/>
      </c>
      <c r="L11" s="189"/>
    </row>
    <row r="12">
      <c r="A12" s="147">
        <v>7</v>
      </c>
      <c r="B12" s="150" t="s">
        <v>19</v>
      </c>
      <c r="C12" s="154">
        <v>0</v>
      </c>
      <c r="D12" s="154">
        <v>0</v>
      </c>
      <c r="E12" s="154">
        <v>0</v>
      </c>
      <c r="F12" s="154">
        <v>0</v>
      </c>
      <c r="G12" s="159">
        <v>0</v>
      </c>
      <c r="H12" s="154">
        <f>IFERROR((T1G!C12)/(t1a!H12)%,0)</f>
      </c>
      <c r="I12" s="154">
        <f>IFERROR((T1G!D12)/(t1a!I12)%,0)</f>
      </c>
      <c r="J12" s="154">
        <f>IFERROR((T1G!E12)/(t1a!J12)%,0)</f>
      </c>
      <c r="K12" s="154">
        <f t="shared" si="2"/>
      </c>
      <c r="L12" s="189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v>0</v>
      </c>
      <c r="G13" s="159">
        <v>0</v>
      </c>
      <c r="H13" s="154">
        <f>IFERROR((T1G!C13)/(t1a!H13)%,0)</f>
      </c>
      <c r="I13" s="154">
        <f>IFERROR((T1G!D13)/(t1a!I13)%,0)</f>
      </c>
      <c r="J13" s="154">
        <f>IFERROR((T1G!E13)/(t1a!J13)%,0)</f>
      </c>
      <c r="K13" s="154">
        <f t="shared" si="2"/>
      </c>
      <c r="L13" s="189"/>
    </row>
    <row r="14">
      <c r="A14" s="147">
        <v>9</v>
      </c>
      <c r="B14" s="150" t="s">
        <v>21</v>
      </c>
      <c r="C14" s="154">
        <v>0</v>
      </c>
      <c r="D14" s="154">
        <v>0</v>
      </c>
      <c r="E14" s="154">
        <v>0.74</v>
      </c>
      <c r="F14" s="154">
        <v>0.74</v>
      </c>
      <c r="G14" s="159">
        <v>0</v>
      </c>
      <c r="H14" s="154">
        <f>IFERROR((T1G!C14)/(t1a!H14)%,0)</f>
      </c>
      <c r="I14" s="154">
        <f>IFERROR((T1G!D14)/(t1a!I14)%,0)</f>
      </c>
      <c r="J14" s="154">
        <f>IFERROR((T1G!E14)/(t1a!J14)%,0)</f>
      </c>
      <c r="K14" s="154">
        <f t="shared" si="2"/>
      </c>
      <c r="L14" s="189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v>0</v>
      </c>
      <c r="G15" s="159">
        <v>0</v>
      </c>
      <c r="H15" s="154">
        <f>IFERROR((T1G!C15)/(t1a!H15)%,0)</f>
      </c>
      <c r="I15" s="154">
        <f>IFERROR((T1G!D15)/(t1a!I15)%,0)</f>
      </c>
      <c r="J15" s="154">
        <f>IFERROR((T1G!E15)/(t1a!J15)%,0)</f>
      </c>
      <c r="K15" s="154">
        <f t="shared" si="2"/>
      </c>
      <c r="L15" s="189"/>
    </row>
    <row r="16">
      <c r="A16" s="147">
        <v>11</v>
      </c>
      <c r="B16" s="150" t="s">
        <v>23</v>
      </c>
      <c r="C16" s="154">
        <v>0</v>
      </c>
      <c r="D16" s="154">
        <v>0</v>
      </c>
      <c r="E16" s="154">
        <v>8.65</v>
      </c>
      <c r="F16" s="154">
        <v>8.65</v>
      </c>
      <c r="G16" s="159">
        <v>0</v>
      </c>
      <c r="H16" s="154">
        <f>IFERROR((T1G!C16)/(t1a!H16)%,0)</f>
      </c>
      <c r="I16" s="154">
        <f>IFERROR((T1G!D16)/(t1a!I16)%,0)</f>
      </c>
      <c r="J16" s="154">
        <f>IFERROR((T1G!E16)/(t1a!J16)%,0)</f>
      </c>
      <c r="K16" s="154">
        <f t="shared" si="2"/>
      </c>
      <c r="L16" s="189"/>
    </row>
    <row r="17">
      <c r="A17" s="147">
        <v>12</v>
      </c>
      <c r="B17" s="150" t="s">
        <v>24</v>
      </c>
      <c r="C17" s="154">
        <v>0</v>
      </c>
      <c r="D17" s="154">
        <v>0</v>
      </c>
      <c r="E17" s="154">
        <v>0</v>
      </c>
      <c r="F17" s="154">
        <v>0</v>
      </c>
      <c r="G17" s="159">
        <v>0</v>
      </c>
      <c r="H17" s="154">
        <f>IFERROR((T1G!C17)/(t1a!H17)%,0)</f>
      </c>
      <c r="I17" s="154">
        <f>IFERROR((T1G!D17)/(t1a!I17)%,0)</f>
      </c>
      <c r="J17" s="154">
        <f>IFERROR((T1G!E17)/(t1a!J17)%,0)</f>
      </c>
      <c r="K17" s="154">
        <f t="shared" si="2"/>
      </c>
      <c r="L17" s="189"/>
    </row>
    <row r="18">
      <c r="A18" s="147">
        <v>13</v>
      </c>
      <c r="B18" s="150" t="s">
        <v>25</v>
      </c>
      <c r="C18" s="154">
        <v>0</v>
      </c>
      <c r="D18" s="154">
        <v>0</v>
      </c>
      <c r="E18" s="154">
        <v>1.07</v>
      </c>
      <c r="F18" s="154">
        <v>1.07</v>
      </c>
      <c r="G18" s="159">
        <v>0</v>
      </c>
      <c r="H18" s="154">
        <f>IFERROR((T1G!C18)/(t1a!H18)%,0)</f>
      </c>
      <c r="I18" s="154">
        <f>IFERROR((T1G!D18)/(t1a!I18)%,0)</f>
      </c>
      <c r="J18" s="154">
        <f>IFERROR((T1G!E18)/(t1a!J18)%,0)</f>
      </c>
      <c r="K18" s="154">
        <f t="shared" si="2"/>
      </c>
      <c r="L18" s="189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>+(E19-C19)</f>
      </c>
      <c r="G19" s="78">
        <f>IF(C19=0,"",(E19-C19)/C19*100)</f>
      </c>
      <c r="H19" s="77">
        <f>IFERROR((T1G!C19)/(t1a!H19)%,0)</f>
      </c>
      <c r="I19" s="77">
        <f>IFERROR((T1G!D19)/(t1a!I19)%,0)</f>
      </c>
      <c r="J19" s="77">
        <f>IFERROR((T1G!E19)/(t1a!J19)%,0)</f>
      </c>
      <c r="K19" s="77">
        <f t="shared" si="2"/>
      </c>
      <c r="L19" s="189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0</v>
      </c>
      <c r="E20" s="154">
        <v>0</v>
      </c>
      <c r="F20" s="154">
        <v>0</v>
      </c>
      <c r="G20" s="159">
        <v>0</v>
      </c>
      <c r="H20" s="154">
        <f>IFERROR((T1G!C20)/(t1a!H20)%,0)</f>
      </c>
      <c r="I20" s="154">
        <f>IFERROR((T1G!D20)/(t1a!I20)%,0)</f>
      </c>
      <c r="J20" s="154">
        <f>IFERROR((T1G!E20)/(t1a!J20)%,0)</f>
      </c>
      <c r="K20" s="154">
        <f t="shared" si="2"/>
      </c>
      <c r="L20" s="189"/>
    </row>
    <row r="21">
      <c r="A21" s="147">
        <v>15</v>
      </c>
      <c r="B21" s="150" t="s">
        <v>28</v>
      </c>
      <c r="C21" s="154">
        <v>0</v>
      </c>
      <c r="D21" s="154">
        <v>0</v>
      </c>
      <c r="E21" s="154">
        <v>47.09</v>
      </c>
      <c r="F21" s="154">
        <v>47.09</v>
      </c>
      <c r="G21" s="159">
        <v>0</v>
      </c>
      <c r="H21" s="154">
        <f>IFERROR((T1G!C21)/(t1a!H21)%,0)</f>
      </c>
      <c r="I21" s="154">
        <f>IFERROR((T1G!D21)/(t1a!I21)%,0)</f>
      </c>
      <c r="J21" s="154">
        <f>IFERROR((T1G!E21)/(t1a!J21)%,0)</f>
      </c>
      <c r="K21" s="154">
        <f t="shared" si="2"/>
      </c>
      <c r="L21" s="189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v>0</v>
      </c>
      <c r="G22" s="159">
        <v>0</v>
      </c>
      <c r="H22" s="154">
        <f>IFERROR((T1G!C22)/(t1a!H22)%,0)</f>
      </c>
      <c r="I22" s="154">
        <f>IFERROR((T1G!D22)/(t1a!I22)%,0)</f>
      </c>
      <c r="J22" s="154">
        <f>IFERROR((T1G!E22)/(t1a!J22)%,0)</f>
      </c>
      <c r="K22" s="154">
        <f t="shared" si="2"/>
      </c>
      <c r="L22" s="189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v>0</v>
      </c>
      <c r="G23" s="159">
        <v>0</v>
      </c>
      <c r="H23" s="154">
        <f>IFERROR((T1G!C23)/(t1a!H23)%,0)</f>
      </c>
      <c r="I23" s="154">
        <f>IFERROR((T1G!D23)/(t1a!I23)%,0)</f>
      </c>
      <c r="J23" s="154">
        <f>IFERROR((T1G!E23)/(t1a!J23)%,0)</f>
      </c>
      <c r="K23" s="154">
        <f t="shared" si="2"/>
      </c>
      <c r="L23" s="189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v>0</v>
      </c>
      <c r="G24" s="159">
        <v>0</v>
      </c>
      <c r="H24" s="154">
        <f>IFERROR((T1G!C24)/(t1a!H24)%,0)</f>
      </c>
      <c r="I24" s="154">
        <f>IFERROR((T1G!D24)/(t1a!I24)%,0)</f>
      </c>
      <c r="J24" s="154">
        <f>IFERROR((T1G!E24)/(t1a!J24)%,0)</f>
      </c>
      <c r="K24" s="154">
        <f t="shared" si="2"/>
      </c>
      <c r="L24" s="189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v>0</v>
      </c>
      <c r="G25" s="159">
        <v>0</v>
      </c>
      <c r="H25" s="154">
        <f>IFERROR((T1G!C25)/(t1a!H25)%,0)</f>
      </c>
      <c r="I25" s="154">
        <f>IFERROR((T1G!D25)/(t1a!I25)%,0)</f>
      </c>
      <c r="J25" s="154">
        <f>IFERROR((T1G!E25)/(t1a!J25)%,0)</f>
      </c>
      <c r="K25" s="154">
        <f ref="K25:K43" t="shared" si="5">+(J25-H25)</f>
      </c>
      <c r="L25" s="189"/>
    </row>
    <row r="26">
      <c r="A26" s="147">
        <v>20</v>
      </c>
      <c r="B26" s="150" t="s">
        <v>33</v>
      </c>
      <c r="C26" s="154">
        <v>0</v>
      </c>
      <c r="D26" s="154">
        <v>0</v>
      </c>
      <c r="E26" s="154">
        <v>0</v>
      </c>
      <c r="F26" s="154">
        <v>0</v>
      </c>
      <c r="G26" s="159">
        <v>0</v>
      </c>
      <c r="H26" s="154">
        <f>IFERROR((T1G!C26)/(t1a!H26)%,0)</f>
      </c>
      <c r="I26" s="154">
        <f>IFERROR((T1G!D26)/(t1a!I26)%,0)</f>
      </c>
      <c r="J26" s="154">
        <f>IFERROR((T1G!E26)/(t1a!J26)%,0)</f>
      </c>
      <c r="K26" s="154">
        <f t="shared" si="5"/>
      </c>
      <c r="L26" s="189"/>
    </row>
    <row r="27">
      <c r="A27" s="147">
        <v>21</v>
      </c>
      <c r="B27" s="150" t="s">
        <v>34</v>
      </c>
      <c r="C27" s="154">
        <v>0</v>
      </c>
      <c r="D27" s="154">
        <v>0</v>
      </c>
      <c r="E27" s="154">
        <v>0</v>
      </c>
      <c r="F27" s="154">
        <v>0</v>
      </c>
      <c r="G27" s="159">
        <v>0</v>
      </c>
      <c r="H27" s="154">
        <f>IFERROR((T1G!C27)/(t1a!H27)%,0)</f>
      </c>
      <c r="I27" s="154">
        <f>IFERROR((T1G!D27)/(t1a!I27)%,0)</f>
      </c>
      <c r="J27" s="154">
        <f>IFERROR((T1G!E27)/(t1a!J27)%,0)</f>
      </c>
      <c r="K27" s="154">
        <f t="shared" si="5"/>
      </c>
      <c r="L27" s="189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v>0</v>
      </c>
      <c r="G28" s="159">
        <v>0</v>
      </c>
      <c r="H28" s="154">
        <f>IFERROR((T1G!C28)/(t1a!H28)%,0)</f>
      </c>
      <c r="I28" s="154">
        <f>IFERROR((T1G!D28)/(t1a!I28)%,0)</f>
      </c>
      <c r="J28" s="154">
        <f>IFERROR((T1G!E28)/(t1a!J28)%,0)</f>
      </c>
      <c r="K28" s="154">
        <f t="shared" si="5"/>
      </c>
      <c r="L28" s="189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v>0</v>
      </c>
      <c r="G29" s="159">
        <v>0</v>
      </c>
      <c r="H29" s="154">
        <f>IFERROR((T1G!C29)/(t1a!H29)%,0)</f>
      </c>
      <c r="I29" s="154">
        <f>IFERROR((T1G!D29)/(t1a!I29)%,0)</f>
      </c>
      <c r="J29" s="154">
        <f>IFERROR((T1G!E29)/(t1a!J29)%,0)</f>
      </c>
      <c r="K29" s="154">
        <f t="shared" si="5"/>
      </c>
      <c r="L29" s="189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v>0</v>
      </c>
      <c r="G30" s="159">
        <v>0</v>
      </c>
      <c r="H30" s="154">
        <f>IFERROR((T1G!C30)/(t1a!H30)%,0)</f>
      </c>
      <c r="I30" s="154">
        <f>IFERROR((T1G!D30)/(t1a!I30)%,0)</f>
      </c>
      <c r="J30" s="154">
        <f>IFERROR((T1G!E30)/(t1a!J30)%,0)</f>
      </c>
      <c r="K30" s="154">
        <f t="shared" si="5"/>
      </c>
      <c r="L30" s="189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v>0</v>
      </c>
      <c r="G31" s="159">
        <v>0</v>
      </c>
      <c r="H31" s="154">
        <f>IFERROR((T1G!C31)/(t1a!H31)%,0)</f>
      </c>
      <c r="I31" s="154">
        <f>IFERROR((T1G!D31)/(t1a!I31)%,0)</f>
      </c>
      <c r="J31" s="154">
        <f>IFERROR((T1G!E31)/(t1a!J31)%,0)</f>
      </c>
      <c r="K31" s="154">
        <f t="shared" si="5"/>
      </c>
      <c r="L31" s="189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v>0</v>
      </c>
      <c r="G32" s="159">
        <v>0</v>
      </c>
      <c r="H32" s="154">
        <f>IFERROR((T1G!C32)/(t1a!H32)%,0)</f>
      </c>
      <c r="I32" s="154">
        <f>IFERROR((T1G!D32)/(t1a!I32)%,0)</f>
      </c>
      <c r="J32" s="154">
        <f>IFERROR((T1G!E32)/(t1a!J32)%,0)</f>
      </c>
      <c r="K32" s="154">
        <f t="shared" si="5"/>
      </c>
      <c r="L32" s="189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v>0</v>
      </c>
      <c r="G33" s="159">
        <v>0</v>
      </c>
      <c r="H33" s="154">
        <f>IFERROR((T1G!C33)/(t1a!H33)%,0)</f>
      </c>
      <c r="I33" s="154">
        <f>IFERROR((T1G!D33)/(t1a!I33)%,0)</f>
      </c>
      <c r="J33" s="154">
        <f>IFERROR((T1G!E33)/(t1a!J33)%,0)</f>
      </c>
      <c r="K33" s="154">
        <f t="shared" si="5"/>
      </c>
      <c r="L33" s="189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v>0</v>
      </c>
      <c r="G34" s="159">
        <v>0</v>
      </c>
      <c r="H34" s="154">
        <f>IFERROR((T1G!C34)/(t1a!H34)%,0)</f>
      </c>
      <c r="I34" s="154">
        <f>IFERROR((T1G!D34)/(t1a!I34)%,0)</f>
      </c>
      <c r="J34" s="154">
        <f>IFERROR((T1G!E34)/(t1a!J34)%,0)</f>
      </c>
      <c r="K34" s="154">
        <f>+(J34-H34)</f>
      </c>
      <c r="L34" s="189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v>0</v>
      </c>
      <c r="G35" s="159">
        <v>0</v>
      </c>
      <c r="H35" s="154">
        <f>IFERROR((T1G!C35)/(t1a!H35)%,0)</f>
      </c>
      <c r="I35" s="154">
        <f>IFERROR((T1G!D35)/(t1a!I35)%,0)</f>
      </c>
      <c r="J35" s="154">
        <f>IFERROR((T1G!E35)/(t1a!J35)%,0)</f>
      </c>
      <c r="K35" s="154">
        <f>+(J35-H35)</f>
      </c>
      <c r="L35" s="189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v>0</v>
      </c>
      <c r="G36" s="159">
        <v>0</v>
      </c>
      <c r="H36" s="154">
        <f>IFERROR((T1G!C38)/(t1a!H38)%,0)</f>
      </c>
      <c r="I36" s="154">
        <f>IFERROR((T1G!D38)/(t1a!I38)%,0)</f>
      </c>
      <c r="J36" s="154">
        <f>IFERROR((T1G!E38)/(t1a!J38)%,0)</f>
      </c>
      <c r="K36" s="154">
        <f ref="K36:K37" t="shared" si="8">+(J36-H36)</f>
      </c>
      <c r="L36" s="189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v>0</v>
      </c>
      <c r="G37" s="159">
        <v>0</v>
      </c>
      <c r="H37" s="154">
        <f>IFERROR((T1G!C39)/(t1a!H39)%,0)</f>
      </c>
      <c r="I37" s="154">
        <f>IFERROR((T1G!D39)/(t1a!I39)%,0)</f>
      </c>
      <c r="J37" s="154">
        <f>IFERROR((T1G!E39)/(t1a!J39)%,0)</f>
      </c>
      <c r="K37" s="154">
        <f t="shared" si="8"/>
      </c>
      <c r="L37" s="189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v>0</v>
      </c>
      <c r="G38" s="159">
        <v>0</v>
      </c>
      <c r="H38" s="154">
        <f>IFERROR((T1G!C38)/(t1a!H38)%,0)</f>
      </c>
      <c r="I38" s="154">
        <f>IFERROR((T1G!D38)/(t1a!I38)%,0)</f>
      </c>
      <c r="J38" s="154">
        <f>IFERROR((T1G!E38)/(t1a!J38)%,0)</f>
      </c>
      <c r="K38" s="154">
        <f t="shared" si="5"/>
      </c>
      <c r="L38" s="189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43" t="shared" si="9">+(E39-C39)</f>
      </c>
      <c r="G39" s="78">
        <f ref="G39:G43" t="shared" si="10">IF(C39=0,"",(E39-C39)/C39*100)</f>
      </c>
      <c r="H39" s="77">
        <f>IFERROR((T1G!C39)/(t1a!H39)%,0)</f>
      </c>
      <c r="I39" s="77">
        <f>IFERROR((T1G!D39)/(t1a!I39)%,0)</f>
      </c>
      <c r="J39" s="77">
        <f>IFERROR((T1G!E39)/(t1a!J39)%,0)</f>
      </c>
      <c r="K39" s="77">
        <f t="shared" si="5"/>
      </c>
      <c r="L39" s="189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0</v>
      </c>
      <c r="D40" s="154">
        <v>0</v>
      </c>
      <c r="E40" s="154">
        <v>0</v>
      </c>
      <c r="F40" s="154">
        <v>0</v>
      </c>
      <c r="G40" s="159">
        <v>0</v>
      </c>
      <c r="H40" s="154">
        <f>IFERROR((T1G!C40)/(t1a!H40)%,0)</f>
      </c>
      <c r="I40" s="154">
        <f>IFERROR((T1G!D40)/(t1a!I40)%,0)</f>
      </c>
      <c r="J40" s="154">
        <f>IFERROR((T1G!E40)/(t1a!J40)%,0)</f>
      </c>
      <c r="K40" s="154">
        <f t="shared" si="5"/>
      </c>
      <c r="L40" s="189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9"/>
      </c>
      <c r="G41" s="78">
        <f t="shared" si="10"/>
      </c>
      <c r="H41" s="77">
        <f>IFERROR((T1G!C41)/(t1a!H41)%,0)</f>
      </c>
      <c r="I41" s="77">
        <f>IFERROR((T1G!D41)/(t1a!I41)%,0)</f>
      </c>
      <c r="J41" s="77">
        <f>IFERROR((T1G!E41)/(t1a!J41)%,0)</f>
      </c>
      <c r="K41" s="77">
        <f t="shared" si="5"/>
      </c>
      <c r="L41" s="189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0</v>
      </c>
      <c r="E42" s="154">
        <v>0</v>
      </c>
      <c r="F42" s="154">
        <v>0</v>
      </c>
      <c r="G42" s="159">
        <v>0</v>
      </c>
      <c r="H42" s="154">
        <f>IFERROR((T1G!C42)/(t1a!H42)%,0)</f>
      </c>
      <c r="I42" s="154">
        <f>IFERROR((T1G!D42)/(t1a!I42)%,0)</f>
      </c>
      <c r="J42" s="154">
        <f>IFERROR((T1G!E42)/(t1a!J42)%,0)</f>
      </c>
      <c r="K42" s="154">
        <f t="shared" si="5"/>
      </c>
      <c r="L42" s="189"/>
    </row>
    <row r="43" ht="13.5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9"/>
      </c>
      <c r="G43" s="78">
        <f t="shared" si="10"/>
      </c>
      <c r="H43" s="77">
        <f>IFERROR((T1G!C43)/(t1a!H43)%,0)</f>
      </c>
      <c r="I43" s="77">
        <f>IFERROR((T1G!D43)/(t1a!I43)%,0)</f>
      </c>
      <c r="J43" s="77">
        <f>IFERROR((T1G!E43)/(t1a!J43)%,0)</f>
      </c>
      <c r="K43" s="77">
        <f t="shared" si="5"/>
      </c>
      <c r="L43" s="189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v>0</v>
      </c>
      <c r="G44" s="159">
        <v>0</v>
      </c>
      <c r="H44" s="154">
        <f>IFERROR((T1G!C44)/(t1a!H44)%,0)</f>
      </c>
      <c r="I44" s="154">
        <f>IFERROR((T1G!D44)/(t1a!I44)%,0)</f>
      </c>
      <c r="J44" s="154">
        <f>IFERROR((T1G!E44)/(t1a!J44)%,0)</f>
      </c>
      <c r="K44" s="154">
        <f ref="K44:K45" t="shared" si="11">+(J44-H44)</f>
      </c>
      <c r="L44" s="189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v>0</v>
      </c>
      <c r="G45" s="159">
        <v>0</v>
      </c>
      <c r="H45" s="154">
        <f>IFERROR((T1G!C45)/(t1a!H45)%,0)</f>
      </c>
      <c r="I45" s="154">
        <f>IFERROR((T1G!D45)/(t1a!I45)%,0)</f>
      </c>
      <c r="J45" s="154">
        <f>IFERROR((T1G!E45)/(t1a!J45)%,0)</f>
      </c>
      <c r="K45" s="154">
        <f t="shared" si="11"/>
      </c>
      <c r="L45" s="189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v>0</v>
      </c>
      <c r="G46" s="159">
        <v>0</v>
      </c>
      <c r="H46" s="154">
        <f>IFERROR((T1G!C46)/(t1a!H46)%,0)</f>
      </c>
      <c r="I46" s="154">
        <f>IFERROR((T1G!D46)/(t1a!I46)%,0)</f>
      </c>
      <c r="J46" s="154">
        <f>IFERROR((T1G!E46)/(t1a!J46)%,0)</f>
      </c>
      <c r="K46" s="154">
        <f ref="K46:K52" t="shared" si="12">+(J46-H46)</f>
      </c>
      <c r="L46" s="189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v>0</v>
      </c>
      <c r="G47" s="159">
        <v>0</v>
      </c>
      <c r="H47" s="154">
        <f>IFERROR((T1G!C47)/(t1a!H47)%,0)</f>
      </c>
      <c r="I47" s="154">
        <f>IFERROR((T1G!D47)/(t1a!I47)%,0)</f>
      </c>
      <c r="J47" s="154">
        <f>IFERROR((T1G!E47)/(t1a!J47)%,0)</f>
      </c>
      <c r="K47" s="154">
        <f t="shared" si="12"/>
      </c>
      <c r="L47" s="189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v>0</v>
      </c>
      <c r="G48" s="159">
        <v>0</v>
      </c>
      <c r="H48" s="154">
        <f>IFERROR((T1G!C48)/(t1a!H48)%,0)</f>
      </c>
      <c r="I48" s="154">
        <f>IFERROR((T1G!D48)/(t1a!I48)%,0)</f>
      </c>
      <c r="J48" s="154">
        <f>IFERROR((T1G!E48)/(t1a!J48)%,0)</f>
      </c>
      <c r="K48" s="154">
        <f t="shared" si="12"/>
      </c>
      <c r="L48" s="189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v>0</v>
      </c>
      <c r="G49" s="159">
        <v>0</v>
      </c>
      <c r="H49" s="154">
        <f>IFERROR((T1G!C49)/(t1a!H49)%,0)</f>
      </c>
      <c r="I49" s="154">
        <f>IFERROR((T1G!D49)/(t1a!I49)%,0)</f>
      </c>
      <c r="J49" s="154">
        <f>IFERROR((T1G!E49)/(t1a!J49)%,0)</f>
      </c>
      <c r="K49" s="154">
        <f t="shared" si="12"/>
      </c>
      <c r="L49" s="189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v>0</v>
      </c>
      <c r="G50" s="159">
        <v>0</v>
      </c>
      <c r="H50" s="154">
        <f>IFERROR((T1G!C50)/(t1a!H50)%,0)</f>
      </c>
      <c r="I50" s="154">
        <f>IFERROR((T1G!D50)/(t1a!I50)%,0)</f>
      </c>
      <c r="J50" s="154">
        <f>IFERROR((T1G!E50)/(t1a!J50)%,0)</f>
      </c>
      <c r="K50" s="154">
        <f t="shared" si="12"/>
      </c>
      <c r="L50" s="189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0</v>
      </c>
      <c r="D51" s="154">
        <v>0</v>
      </c>
      <c r="E51" s="154">
        <v>0</v>
      </c>
      <c r="F51" s="154">
        <v>0</v>
      </c>
      <c r="G51" s="159">
        <v>0</v>
      </c>
      <c r="H51" s="154">
        <f>IFERROR((T1G!C51)/(t1a!H51)%,0)</f>
      </c>
      <c r="I51" s="154">
        <f>IFERROR((T1G!D51)/(t1a!I51)%,0)</f>
      </c>
      <c r="J51" s="154">
        <f>IFERROR((T1G!E51)/(t1a!J51)%,0)</f>
      </c>
      <c r="K51" s="154">
        <f t="shared" si="12"/>
      </c>
      <c r="L51" s="189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1"/>
      <c r="B52" s="181" t="s">
        <v>59</v>
      </c>
      <c r="C52" s="77">
        <f>SUM(C44:C51)</f>
      </c>
      <c r="D52" s="77">
        <f>SUM(D44:D51)</f>
      </c>
      <c r="E52" s="77">
        <f>SUM(E44:E51)</f>
      </c>
      <c r="F52" s="77">
        <f ref="F52:F53" t="shared" si="13">+(E52-C52)</f>
      </c>
      <c r="G52" s="78">
        <f ref="G52:G53" t="shared" si="14">IF(C52=0,"",(E52-C52)/C52*100)</f>
      </c>
      <c r="H52" s="77">
        <f>IFERROR((T1G!C52)/(t1a!H52)%,0)</f>
      </c>
      <c r="I52" s="77">
        <f>IFERROR((T1G!D52)/(t1a!I52)%,0)</f>
      </c>
      <c r="J52" s="77">
        <f>IFERROR((T1G!E52)/(t1a!J52)%,0)</f>
      </c>
      <c r="K52" s="77">
        <f t="shared" si="12"/>
      </c>
      <c r="L52" s="189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64" t="s">
        <v>60</v>
      </c>
      <c r="C53" s="77">
        <f>SUM(C43,C41,C39,C19,C52)</f>
      </c>
      <c r="D53" s="77">
        <f>SUM(D43,D41,D39,D19,D52)</f>
      </c>
      <c r="E53" s="77">
        <f>SUM(E43,E41,E39,E19,E52)</f>
      </c>
      <c r="F53" s="77">
        <f t="shared" si="13"/>
      </c>
      <c r="G53" s="78">
        <f t="shared" si="14"/>
      </c>
      <c r="H53" s="77">
        <f>IFERROR((T1G!C60)/(t1a!H67)%,0)</f>
      </c>
      <c r="I53" s="77">
        <f>IFERROR((T1G!D60)/(t1a!I67)%,0)</f>
      </c>
      <c r="J53" s="77">
        <f>IFERROR((T1G!E60)/(t1a!J67)%,0)</f>
      </c>
      <c r="K53" s="77">
        <f>+(J53-H53)</f>
      </c>
      <c r="L53" s="189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A3:A4"/>
    <mergeCell ref="B3:B4"/>
    <mergeCell ref="C3:G3"/>
    <mergeCell ref="H3:K3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61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37" activePane="bottomRight" state="frozen"/>
      <selection pane="topRight" activeCell="C1" sqref="C1"/>
      <selection pane="bottomLeft" activeCell="A6" sqref="A6"/>
      <selection pane="bottomRight" activeCell="I53" sqref="I53"/>
    </sheetView>
  </sheetViews>
  <sheetFormatPr defaultRowHeight="12.75"/>
  <cols>
    <col min="1" max="1" width="5.7109375" customWidth="1" style="44"/>
    <col min="2" max="2" width="31" customWidth="1" style="44"/>
    <col min="3" max="3" width="13.28515625" customWidth="1" style="44"/>
    <col min="4" max="4" width="11.7109375" customWidth="1" style="44"/>
    <col min="5" max="5" width="10.7109375" customWidth="1" style="45"/>
    <col min="6" max="6" width="10.7109375" customWidth="1" style="44"/>
    <col min="7" max="7" width="10.7109375" customWidth="1" style="46"/>
    <col min="8" max="8" width="12.28515625" customWidth="1" style="44"/>
    <col min="9" max="9" width="10.7109375" customWidth="1" style="45"/>
    <col min="10" max="10" width="10.7109375" customWidth="1" style="44"/>
    <col min="11" max="11" width="10.7109375" customWidth="1" style="46"/>
    <col min="12" max="12" width="10.7109375" customWidth="1" style="153"/>
    <col min="13" max="13" hidden="1" width="0" customWidth="1" style="45"/>
    <col min="14" max="14" hidden="1" width="0" customWidth="1" style="44"/>
    <col min="15" max="15" hidden="1" width="0" customWidth="1" style="45"/>
    <col min="16" max="16" hidden="1" width="0" customWidth="1" style="44"/>
    <col min="17" max="17" hidden="1" width="2.42578125" customWidth="1" style="47"/>
    <col min="18" max="18" width="6.5703125" customWidth="1" style="47"/>
    <col min="19" max="229" width="9.140625" customWidth="1" style="47"/>
    <col min="230" max="16384" width="9.140625" customWidth="1" style="44"/>
  </cols>
  <sheetData>
    <row r="1" ht="22.35" customHeight="1" s="61" customFormat="1">
      <c r="A1" s="79" t="s">
        <v>94</v>
      </c>
      <c r="C1" s="80" t="s">
        <v>95</v>
      </c>
      <c r="D1" s="69"/>
      <c r="E1" s="70"/>
      <c r="F1" s="69"/>
      <c r="G1" s="70"/>
      <c r="H1" s="69"/>
      <c r="I1" s="70"/>
      <c r="J1" s="69"/>
      <c r="K1" s="70"/>
      <c r="L1" s="69"/>
      <c r="M1" s="70"/>
      <c r="N1" s="69"/>
      <c r="O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4" t="s">
        <v>3</v>
      </c>
      <c r="J2" s="204"/>
      <c r="K2" s="204"/>
      <c r="L2" s="204"/>
      <c r="M2" s="81"/>
      <c r="O2" s="117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</row>
    <row r="3" ht="14.25" customHeight="1" s="63" customFormat="1">
      <c r="A3" s="206" t="s">
        <v>4</v>
      </c>
      <c r="B3" s="206" t="s">
        <v>5</v>
      </c>
      <c r="C3" s="207" t="s">
        <v>96</v>
      </c>
      <c r="D3" s="207"/>
      <c r="E3" s="207"/>
      <c r="F3" s="207"/>
      <c r="G3" s="207"/>
      <c r="H3" s="207" t="s">
        <v>97</v>
      </c>
      <c r="I3" s="207"/>
      <c r="J3" s="207"/>
      <c r="K3" s="207"/>
      <c r="L3" s="207"/>
      <c r="M3" s="215" t="s">
        <v>98</v>
      </c>
      <c r="N3" s="215"/>
      <c r="O3" s="215"/>
      <c r="P3" s="215"/>
      <c r="Q3" s="215"/>
      <c r="R3" s="189" t="s">
        <v>99</v>
      </c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</row>
    <row r="4" ht="40.5" customHeight="1" s="63" customFormat="1">
      <c r="A4" s="206"/>
      <c r="B4" s="206"/>
      <c r="C4" s="126">
        <f>AsOn!A1</f>
      </c>
      <c r="D4" s="126">
        <f>AsOn!B1</f>
      </c>
      <c r="E4" s="126">
        <f>AsOn!C1</f>
      </c>
      <c r="F4" s="206">
        <f>"GROWTH DURING THE YEAR " &amp;AsOn!D1</f>
      </c>
      <c r="G4" s="206"/>
      <c r="H4" s="126">
        <f>AsOn!A1</f>
      </c>
      <c r="I4" s="126">
        <f>AsOn!B1</f>
      </c>
      <c r="J4" s="126">
        <f>AsOn!C1</f>
      </c>
      <c r="K4" s="206">
        <f>"GROWTH DURING THE YEAR " &amp;AsOn!D1</f>
      </c>
      <c r="L4" s="206"/>
      <c r="M4" s="126" t="s">
        <v>100</v>
      </c>
      <c r="N4" s="126" t="s">
        <v>101</v>
      </c>
      <c r="O4" s="126" t="s">
        <v>102</v>
      </c>
      <c r="P4" s="206" t="s">
        <v>103</v>
      </c>
      <c r="Q4" s="206"/>
      <c r="R4" s="189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64" t="s">
        <v>70</v>
      </c>
      <c r="M5" s="131">
        <v>39142</v>
      </c>
      <c r="N5" s="131">
        <v>39508</v>
      </c>
      <c r="O5" s="131" t="s">
        <v>104</v>
      </c>
      <c r="P5" s="64" t="s">
        <v>76</v>
      </c>
      <c r="Q5" s="64" t="s">
        <v>70</v>
      </c>
      <c r="R5" s="189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.2" customHeight="1">
      <c r="A6" s="147">
        <v>1</v>
      </c>
      <c r="B6" s="147" t="s">
        <v>13</v>
      </c>
      <c r="C6" s="148">
        <v>125.57</v>
      </c>
      <c r="D6" s="148">
        <v>125.76</v>
      </c>
      <c r="E6" s="148">
        <v>143.61</v>
      </c>
      <c r="F6" s="148">
        <v>18.04</v>
      </c>
      <c r="G6" s="149">
        <v>14.37</v>
      </c>
      <c r="H6" s="148">
        <v>166.67</v>
      </c>
      <c r="I6" s="148">
        <v>169.09</v>
      </c>
      <c r="J6" s="148">
        <v>183.43</v>
      </c>
      <c r="K6" s="148">
        <v>16.76</v>
      </c>
      <c r="L6" s="149">
        <v>10.06</v>
      </c>
      <c r="M6" s="154">
        <f>NA()</f>
      </c>
      <c r="N6" s="154">
        <f>NA()</f>
      </c>
      <c r="O6" s="154">
        <f>NA()</f>
      </c>
      <c r="P6" s="158">
        <f>NA()</f>
      </c>
      <c r="Q6" s="158">
        <f>NA()</f>
      </c>
      <c r="R6" s="189"/>
    </row>
    <row r="7" ht="12" customHeight="1">
      <c r="A7" s="147">
        <v>2</v>
      </c>
      <c r="B7" s="147" t="s">
        <v>14</v>
      </c>
      <c r="C7" s="148">
        <v>47</v>
      </c>
      <c r="D7" s="148">
        <v>47</v>
      </c>
      <c r="E7" s="148">
        <v>48.35</v>
      </c>
      <c r="F7" s="148">
        <v>1.35</v>
      </c>
      <c r="G7" s="149">
        <v>2.87</v>
      </c>
      <c r="H7" s="148">
        <v>31.1</v>
      </c>
      <c r="I7" s="148">
        <v>33</v>
      </c>
      <c r="J7" s="148">
        <v>33.69</v>
      </c>
      <c r="K7" s="148">
        <v>2.59</v>
      </c>
      <c r="L7" s="149">
        <v>8.33</v>
      </c>
      <c r="M7" s="154">
        <f>NA()</f>
      </c>
      <c r="N7" s="154">
        <f>NA()</f>
      </c>
      <c r="O7" s="154">
        <f>NA()</f>
      </c>
      <c r="P7" s="158">
        <f>NA()</f>
      </c>
      <c r="Q7" s="158">
        <f>NA()</f>
      </c>
      <c r="R7" s="189"/>
    </row>
    <row r="8">
      <c r="A8" s="147">
        <v>3</v>
      </c>
      <c r="B8" s="147" t="s">
        <v>15</v>
      </c>
      <c r="C8" s="148">
        <v>20.4</v>
      </c>
      <c r="D8" s="148">
        <v>20.01</v>
      </c>
      <c r="E8" s="148">
        <v>21.8</v>
      </c>
      <c r="F8" s="148">
        <v>1.4</v>
      </c>
      <c r="G8" s="149">
        <v>6.86</v>
      </c>
      <c r="H8" s="148">
        <v>8</v>
      </c>
      <c r="I8" s="148">
        <v>7.86</v>
      </c>
      <c r="J8" s="148">
        <v>9.69</v>
      </c>
      <c r="K8" s="148">
        <v>1.69</v>
      </c>
      <c r="L8" s="149">
        <v>21.13</v>
      </c>
      <c r="M8" s="154">
        <f>NA()</f>
      </c>
      <c r="N8" s="154">
        <f>NA()</f>
      </c>
      <c r="O8" s="154">
        <f>NA()</f>
      </c>
      <c r="P8" s="158">
        <f>NA()</f>
      </c>
      <c r="Q8" s="158">
        <f>NA()</f>
      </c>
      <c r="R8" s="189"/>
    </row>
    <row r="9">
      <c r="A9" s="147">
        <v>4</v>
      </c>
      <c r="B9" s="147" t="s">
        <v>16</v>
      </c>
      <c r="C9" s="148">
        <v>42.23</v>
      </c>
      <c r="D9" s="148">
        <v>42.2</v>
      </c>
      <c r="E9" s="148">
        <v>52.29</v>
      </c>
      <c r="F9" s="148">
        <v>10.06</v>
      </c>
      <c r="G9" s="149">
        <v>23.82</v>
      </c>
      <c r="H9" s="148">
        <v>43.45</v>
      </c>
      <c r="I9" s="148">
        <v>41.38</v>
      </c>
      <c r="J9" s="148">
        <v>48.48</v>
      </c>
      <c r="K9" s="148">
        <v>5.03</v>
      </c>
      <c r="L9" s="149">
        <v>11.58</v>
      </c>
      <c r="M9" s="154">
        <f>NA()</f>
      </c>
      <c r="N9" s="154">
        <f>NA()</f>
      </c>
      <c r="O9" s="154">
        <f>NA()</f>
      </c>
      <c r="P9" s="158">
        <f>NA()</f>
      </c>
      <c r="Q9" s="158">
        <f>NA()</f>
      </c>
      <c r="R9" s="189"/>
    </row>
    <row r="10">
      <c r="A10" s="147">
        <v>5</v>
      </c>
      <c r="B10" s="147" t="s">
        <v>17</v>
      </c>
      <c r="C10" s="148">
        <v>251.54</v>
      </c>
      <c r="D10" s="148">
        <v>261.3</v>
      </c>
      <c r="E10" s="148">
        <v>140.05</v>
      </c>
      <c r="F10" s="148">
        <v>-111.49</v>
      </c>
      <c r="G10" s="149">
        <v>-44.32</v>
      </c>
      <c r="H10" s="148">
        <v>281.2</v>
      </c>
      <c r="I10" s="148">
        <v>278.93</v>
      </c>
      <c r="J10" s="148">
        <v>344.23</v>
      </c>
      <c r="K10" s="148">
        <v>63.03</v>
      </c>
      <c r="L10" s="149">
        <v>22.41</v>
      </c>
      <c r="M10" s="154">
        <f>NA()</f>
      </c>
      <c r="N10" s="154">
        <f>NA()</f>
      </c>
      <c r="O10" s="154">
        <f>NA()</f>
      </c>
      <c r="P10" s="158">
        <f>NA()</f>
      </c>
      <c r="Q10" s="158">
        <f>NA()</f>
      </c>
      <c r="R10" s="189"/>
    </row>
    <row r="11">
      <c r="A11" s="147">
        <v>6</v>
      </c>
      <c r="B11" s="147" t="s">
        <v>18</v>
      </c>
      <c r="C11" s="148">
        <v>213.25</v>
      </c>
      <c r="D11" s="148">
        <v>209.25</v>
      </c>
      <c r="E11" s="148">
        <v>223.08</v>
      </c>
      <c r="F11" s="148">
        <v>9.83</v>
      </c>
      <c r="G11" s="149">
        <v>4.61</v>
      </c>
      <c r="H11" s="148">
        <v>147</v>
      </c>
      <c r="I11" s="148">
        <v>142.17</v>
      </c>
      <c r="J11" s="148">
        <v>154.67</v>
      </c>
      <c r="K11" s="148">
        <v>7.67</v>
      </c>
      <c r="L11" s="149">
        <v>5.22</v>
      </c>
      <c r="M11" s="154"/>
      <c r="N11" s="154"/>
      <c r="O11" s="154"/>
      <c r="P11" s="158"/>
      <c r="Q11" s="158"/>
      <c r="R11" s="189"/>
    </row>
    <row r="12">
      <c r="A12" s="147">
        <v>7</v>
      </c>
      <c r="B12" s="147" t="s">
        <v>19</v>
      </c>
      <c r="C12" s="148">
        <v>29.54</v>
      </c>
      <c r="D12" s="148">
        <v>29.54</v>
      </c>
      <c r="E12" s="148">
        <v>36.62</v>
      </c>
      <c r="F12" s="148">
        <v>7.08</v>
      </c>
      <c r="G12" s="149">
        <v>23.97</v>
      </c>
      <c r="H12" s="148">
        <v>25.47</v>
      </c>
      <c r="I12" s="148">
        <v>25.47</v>
      </c>
      <c r="J12" s="148">
        <v>25.99</v>
      </c>
      <c r="K12" s="148">
        <v>0.52</v>
      </c>
      <c r="L12" s="149">
        <v>2.04</v>
      </c>
      <c r="M12" s="154">
        <f>NA()</f>
      </c>
      <c r="N12" s="154">
        <f>NA()</f>
      </c>
      <c r="O12" s="154">
        <f>NA()</f>
      </c>
      <c r="P12" s="158">
        <f>NA()</f>
      </c>
      <c r="Q12" s="158">
        <f>NA()</f>
      </c>
      <c r="R12" s="189"/>
    </row>
    <row r="13">
      <c r="A13" s="147">
        <v>8</v>
      </c>
      <c r="B13" s="147" t="s">
        <v>20</v>
      </c>
      <c r="C13" s="148">
        <v>1.99</v>
      </c>
      <c r="D13" s="148">
        <v>1.96</v>
      </c>
      <c r="E13" s="148">
        <v>1.98</v>
      </c>
      <c r="F13" s="148">
        <v>-0.01</v>
      </c>
      <c r="G13" s="149">
        <v>-0.5</v>
      </c>
      <c r="H13" s="148">
        <v>2.83</v>
      </c>
      <c r="I13" s="148">
        <v>2.63</v>
      </c>
      <c r="J13" s="148">
        <v>1.9</v>
      </c>
      <c r="K13" s="148">
        <v>-0.93</v>
      </c>
      <c r="L13" s="149">
        <v>-32.86</v>
      </c>
      <c r="M13" s="154">
        <f>NA()</f>
      </c>
      <c r="N13" s="154">
        <f>NA()</f>
      </c>
      <c r="O13" s="154">
        <f>NA()</f>
      </c>
      <c r="P13" s="158">
        <f>NA()</f>
      </c>
      <c r="Q13" s="158">
        <f>NA()</f>
      </c>
      <c r="R13" s="189"/>
    </row>
    <row r="14">
      <c r="A14" s="147">
        <v>9</v>
      </c>
      <c r="B14" s="147" t="s">
        <v>21</v>
      </c>
      <c r="C14" s="148">
        <v>62.92</v>
      </c>
      <c r="D14" s="148">
        <v>62.92</v>
      </c>
      <c r="E14" s="148">
        <v>12.06</v>
      </c>
      <c r="F14" s="148">
        <v>-50.86</v>
      </c>
      <c r="G14" s="149">
        <v>-80.83</v>
      </c>
      <c r="H14" s="148">
        <v>68.03</v>
      </c>
      <c r="I14" s="148">
        <v>68.028</v>
      </c>
      <c r="J14" s="148">
        <v>18.09</v>
      </c>
      <c r="K14" s="148">
        <v>-49.94</v>
      </c>
      <c r="L14" s="149">
        <v>-73.41</v>
      </c>
      <c r="M14" s="154">
        <f>NA()</f>
      </c>
      <c r="N14" s="154">
        <f>NA()</f>
      </c>
      <c r="O14" s="154">
        <f>NA()</f>
      </c>
      <c r="P14" s="158">
        <f>NA()</f>
      </c>
      <c r="Q14" s="158">
        <f>NA()</f>
      </c>
      <c r="R14" s="189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54">
        <f>NA()</f>
      </c>
      <c r="N15" s="154">
        <f>NA()</f>
      </c>
      <c r="O15" s="154">
        <f>NA()</f>
      </c>
      <c r="P15" s="158">
        <f>NA()</f>
      </c>
      <c r="Q15" s="158">
        <f>NA()</f>
      </c>
      <c r="R15" s="189"/>
    </row>
    <row r="16">
      <c r="A16" s="147">
        <v>11</v>
      </c>
      <c r="B16" s="147" t="s">
        <v>23</v>
      </c>
      <c r="C16" s="148">
        <v>1214.87</v>
      </c>
      <c r="D16" s="148">
        <v>1118.25</v>
      </c>
      <c r="E16" s="148">
        <v>1440.14</v>
      </c>
      <c r="F16" s="148">
        <v>225.27</v>
      </c>
      <c r="G16" s="149">
        <v>18.54</v>
      </c>
      <c r="H16" s="148">
        <v>1916.22</v>
      </c>
      <c r="I16" s="148">
        <v>1755.42</v>
      </c>
      <c r="J16" s="148">
        <v>2227.27</v>
      </c>
      <c r="K16" s="148">
        <v>311.05</v>
      </c>
      <c r="L16" s="149">
        <v>16.23</v>
      </c>
      <c r="M16" s="154">
        <f>NA()</f>
      </c>
      <c r="N16" s="154">
        <f>NA()</f>
      </c>
      <c r="O16" s="154">
        <f>NA()</f>
      </c>
      <c r="P16" s="158">
        <f>NA()</f>
      </c>
      <c r="Q16" s="158">
        <f>NA()</f>
      </c>
      <c r="R16" s="189"/>
    </row>
    <row r="17">
      <c r="A17" s="147">
        <v>12</v>
      </c>
      <c r="B17" s="147" t="s">
        <v>24</v>
      </c>
      <c r="C17" s="148">
        <v>32.83</v>
      </c>
      <c r="D17" s="148">
        <v>32.83</v>
      </c>
      <c r="E17" s="148">
        <v>31.43</v>
      </c>
      <c r="F17" s="148">
        <v>-1.4</v>
      </c>
      <c r="G17" s="149">
        <v>-4.26</v>
      </c>
      <c r="H17" s="148">
        <v>21.03</v>
      </c>
      <c r="I17" s="148">
        <v>21.03</v>
      </c>
      <c r="J17" s="148">
        <v>24.75</v>
      </c>
      <c r="K17" s="148">
        <v>3.72</v>
      </c>
      <c r="L17" s="149">
        <v>17.69</v>
      </c>
      <c r="M17" s="154">
        <f>NA()</f>
      </c>
      <c r="N17" s="154">
        <f>NA()</f>
      </c>
      <c r="O17" s="154">
        <f>NA()</f>
      </c>
      <c r="P17" s="158">
        <f>NA()</f>
      </c>
      <c r="Q17" s="158">
        <f>NA()</f>
      </c>
      <c r="R17" s="189"/>
    </row>
    <row r="18">
      <c r="A18" s="147">
        <v>13</v>
      </c>
      <c r="B18" s="147" t="s">
        <v>25</v>
      </c>
      <c r="C18" s="148">
        <v>51.94</v>
      </c>
      <c r="D18" s="148">
        <v>14.55</v>
      </c>
      <c r="E18" s="148">
        <v>57.4</v>
      </c>
      <c r="F18" s="148">
        <v>5.46</v>
      </c>
      <c r="G18" s="149">
        <v>10.51</v>
      </c>
      <c r="H18" s="148">
        <v>64.43</v>
      </c>
      <c r="I18" s="148">
        <v>20.64</v>
      </c>
      <c r="J18" s="148">
        <v>70.14</v>
      </c>
      <c r="K18" s="148">
        <v>5.71</v>
      </c>
      <c r="L18" s="149">
        <v>8.86</v>
      </c>
      <c r="M18" s="154">
        <f>NA()</f>
      </c>
      <c r="N18" s="154">
        <f>NA()</f>
      </c>
      <c r="O18" s="154">
        <f>NA()</f>
      </c>
      <c r="P18" s="158">
        <f>NA()</f>
      </c>
      <c r="Q18" s="158">
        <f>NA()</f>
      </c>
      <c r="R18" s="189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77">
        <f>SUM(M6:M18)</f>
      </c>
      <c r="N19" s="77">
        <f>SUM(N6:N18)</f>
      </c>
      <c r="O19" s="77">
        <f>SUM(O6:O18)</f>
      </c>
      <c r="P19" s="77">
        <f>O19-N19</f>
      </c>
      <c r="Q19" s="82">
        <f>+(O19-M19)/M19*100</f>
      </c>
      <c r="R19" s="189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59.92</v>
      </c>
      <c r="D20" s="148">
        <v>58</v>
      </c>
      <c r="E20" s="148">
        <v>84.92</v>
      </c>
      <c r="F20" s="148">
        <v>25</v>
      </c>
      <c r="G20" s="149">
        <v>41.72</v>
      </c>
      <c r="H20" s="148">
        <v>51.29</v>
      </c>
      <c r="I20" s="148">
        <v>44.98</v>
      </c>
      <c r="J20" s="148">
        <v>76.29</v>
      </c>
      <c r="K20" s="148">
        <v>25</v>
      </c>
      <c r="L20" s="149">
        <v>48.74</v>
      </c>
      <c r="M20" s="154">
        <f>NA()</f>
      </c>
      <c r="N20" s="154">
        <f>NA()</f>
      </c>
      <c r="O20" s="154">
        <f>NA()</f>
      </c>
      <c r="P20" s="158">
        <f>NA()</f>
      </c>
      <c r="Q20" s="158">
        <f>NA()</f>
      </c>
      <c r="R20" s="189"/>
    </row>
    <row r="21">
      <c r="A21" s="147">
        <v>15</v>
      </c>
      <c r="B21" s="147" t="s">
        <v>28</v>
      </c>
      <c r="C21" s="148">
        <v>75.42</v>
      </c>
      <c r="D21" s="148">
        <v>75.42</v>
      </c>
      <c r="E21" s="148">
        <v>65.12</v>
      </c>
      <c r="F21" s="148">
        <v>-10.3</v>
      </c>
      <c r="G21" s="149">
        <v>-13.66</v>
      </c>
      <c r="H21" s="148">
        <v>42.48</v>
      </c>
      <c r="I21" s="148">
        <v>42.48</v>
      </c>
      <c r="J21" s="148">
        <v>51.68</v>
      </c>
      <c r="K21" s="148">
        <v>9.2</v>
      </c>
      <c r="L21" s="149">
        <v>21.66</v>
      </c>
      <c r="M21" s="154"/>
      <c r="N21" s="154"/>
      <c r="O21" s="154"/>
      <c r="P21" s="158"/>
      <c r="Q21" s="158"/>
      <c r="R21" s="189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54"/>
      <c r="N22" s="154"/>
      <c r="O22" s="154"/>
      <c r="P22" s="158"/>
      <c r="Q22" s="158"/>
      <c r="R22" s="189"/>
    </row>
    <row r="23">
      <c r="A23" s="147">
        <v>17</v>
      </c>
      <c r="B23" s="147" t="s">
        <v>30</v>
      </c>
      <c r="C23" s="148">
        <v>0.29</v>
      </c>
      <c r="D23" s="148">
        <v>0</v>
      </c>
      <c r="E23" s="148">
        <v>0.15</v>
      </c>
      <c r="F23" s="148">
        <v>-0.14</v>
      </c>
      <c r="G23" s="149">
        <v>-48.28</v>
      </c>
      <c r="H23" s="148">
        <v>0.01</v>
      </c>
      <c r="I23" s="148">
        <v>0</v>
      </c>
      <c r="J23" s="148">
        <v>0.02</v>
      </c>
      <c r="K23" s="148">
        <v>0.01</v>
      </c>
      <c r="L23" s="149">
        <v>100</v>
      </c>
      <c r="M23" s="154">
        <f>NA()</f>
      </c>
      <c r="N23" s="154">
        <f>NA()</f>
      </c>
      <c r="O23" s="154">
        <f>NA()</f>
      </c>
      <c r="P23" s="158">
        <f>NA()</f>
      </c>
      <c r="Q23" s="158">
        <f>NA()</f>
      </c>
      <c r="R23" s="189"/>
    </row>
    <row r="24">
      <c r="A24" s="147">
        <v>18</v>
      </c>
      <c r="B24" s="147" t="s">
        <v>31</v>
      </c>
      <c r="C24" s="148">
        <v>3.48</v>
      </c>
      <c r="D24" s="148">
        <v>2.47</v>
      </c>
      <c r="E24" s="148">
        <v>3.34</v>
      </c>
      <c r="F24" s="148">
        <v>-0.14</v>
      </c>
      <c r="G24" s="149">
        <v>-4.02</v>
      </c>
      <c r="H24" s="148">
        <v>1.91</v>
      </c>
      <c r="I24" s="148">
        <v>1.52</v>
      </c>
      <c r="J24" s="148">
        <v>2.12</v>
      </c>
      <c r="K24" s="148">
        <v>0.21</v>
      </c>
      <c r="L24" s="149">
        <v>10.99</v>
      </c>
      <c r="M24" s="154">
        <f>NA()</f>
      </c>
      <c r="N24" s="154">
        <f>NA()</f>
      </c>
      <c r="O24" s="154">
        <f>NA()</f>
      </c>
      <c r="P24" s="158">
        <f>NA()</f>
      </c>
      <c r="Q24" s="158">
        <f>NA()</f>
      </c>
      <c r="R24" s="189"/>
    </row>
    <row r="25">
      <c r="A25" s="147">
        <v>19</v>
      </c>
      <c r="B25" s="147" t="s">
        <v>32</v>
      </c>
      <c r="C25" s="148">
        <v>46.06</v>
      </c>
      <c r="D25" s="148">
        <v>42.39</v>
      </c>
      <c r="E25" s="148">
        <v>50.69</v>
      </c>
      <c r="F25" s="148">
        <v>4.63</v>
      </c>
      <c r="G25" s="149">
        <v>10.05</v>
      </c>
      <c r="H25" s="148">
        <v>92.11</v>
      </c>
      <c r="I25" s="148">
        <v>78.42</v>
      </c>
      <c r="J25" s="148">
        <v>122.83</v>
      </c>
      <c r="K25" s="148">
        <v>30.72</v>
      </c>
      <c r="L25" s="149">
        <v>33.35</v>
      </c>
      <c r="M25" s="154">
        <f>NA()</f>
      </c>
      <c r="N25" s="154">
        <f>NA()</f>
      </c>
      <c r="O25" s="154">
        <f>NA()</f>
      </c>
      <c r="P25" s="158">
        <f>NA()</f>
      </c>
      <c r="Q25" s="158">
        <f>NA()</f>
      </c>
      <c r="R25" s="189"/>
    </row>
    <row r="26">
      <c r="A26" s="147">
        <v>20</v>
      </c>
      <c r="B26" s="147" t="s">
        <v>33</v>
      </c>
      <c r="C26" s="148">
        <v>79.59</v>
      </c>
      <c r="D26" s="148">
        <v>83.73</v>
      </c>
      <c r="E26" s="148">
        <v>90.16</v>
      </c>
      <c r="F26" s="148">
        <v>10.57</v>
      </c>
      <c r="G26" s="149">
        <v>13.28</v>
      </c>
      <c r="H26" s="148">
        <v>98.74</v>
      </c>
      <c r="I26" s="148">
        <v>92.89</v>
      </c>
      <c r="J26" s="148">
        <v>112.03</v>
      </c>
      <c r="K26" s="148">
        <v>13.29</v>
      </c>
      <c r="L26" s="149">
        <v>13.46</v>
      </c>
      <c r="M26" s="154">
        <f>NA()</f>
      </c>
      <c r="N26" s="154">
        <f>NA()</f>
      </c>
      <c r="O26" s="154">
        <f>NA()</f>
      </c>
      <c r="P26" s="158">
        <f>NA()</f>
      </c>
      <c r="Q26" s="158">
        <f>NA()</f>
      </c>
      <c r="R26" s="189"/>
    </row>
    <row r="27">
      <c r="A27" s="147">
        <v>21</v>
      </c>
      <c r="B27" s="147" t="s">
        <v>34</v>
      </c>
      <c r="C27" s="148">
        <v>37.64</v>
      </c>
      <c r="D27" s="148">
        <v>50.18</v>
      </c>
      <c r="E27" s="148">
        <v>36.4</v>
      </c>
      <c r="F27" s="148">
        <v>-1.24</v>
      </c>
      <c r="G27" s="149">
        <v>-3.29</v>
      </c>
      <c r="H27" s="148">
        <v>37.3</v>
      </c>
      <c r="I27" s="148">
        <v>51.94</v>
      </c>
      <c r="J27" s="148">
        <v>37.6</v>
      </c>
      <c r="K27" s="148">
        <v>0.3</v>
      </c>
      <c r="L27" s="149">
        <v>0.8</v>
      </c>
      <c r="M27" s="154">
        <f>NA()</f>
      </c>
      <c r="N27" s="154">
        <f>NA()</f>
      </c>
      <c r="O27" s="154">
        <f>NA()</f>
      </c>
      <c r="P27" s="158">
        <f>NA()</f>
      </c>
      <c r="Q27" s="158">
        <f>NA()</f>
      </c>
      <c r="R27" s="189"/>
    </row>
    <row r="28">
      <c r="A28" s="147">
        <v>22</v>
      </c>
      <c r="B28" s="147" t="s">
        <v>35</v>
      </c>
      <c r="C28" s="148">
        <v>6</v>
      </c>
      <c r="D28" s="148">
        <v>2.05</v>
      </c>
      <c r="E28" s="148">
        <v>10</v>
      </c>
      <c r="F28" s="148">
        <v>4</v>
      </c>
      <c r="G28" s="149">
        <v>66.67</v>
      </c>
      <c r="H28" s="148">
        <v>5</v>
      </c>
      <c r="I28" s="148">
        <v>0.51</v>
      </c>
      <c r="J28" s="148">
        <v>22</v>
      </c>
      <c r="K28" s="148">
        <v>17</v>
      </c>
      <c r="L28" s="149">
        <v>340</v>
      </c>
      <c r="M28" s="154">
        <f>NA()</f>
      </c>
      <c r="N28" s="154">
        <f>NA()</f>
      </c>
      <c r="O28" s="154">
        <f>NA()</f>
      </c>
      <c r="P28" s="158">
        <f>NA()</f>
      </c>
      <c r="Q28" s="158">
        <f>NA()</f>
      </c>
      <c r="R28" s="189"/>
    </row>
    <row r="29">
      <c r="A29" s="147">
        <v>23</v>
      </c>
      <c r="B29" s="147" t="s">
        <v>36</v>
      </c>
      <c r="C29" s="148">
        <v>127.46</v>
      </c>
      <c r="D29" s="148">
        <v>117.02</v>
      </c>
      <c r="E29" s="148">
        <v>137.36</v>
      </c>
      <c r="F29" s="148">
        <v>9.9</v>
      </c>
      <c r="G29" s="149">
        <v>7.77</v>
      </c>
      <c r="H29" s="148">
        <v>174.46</v>
      </c>
      <c r="I29" s="148">
        <v>152.67</v>
      </c>
      <c r="J29" s="148">
        <v>203.31</v>
      </c>
      <c r="K29" s="148">
        <v>28.85</v>
      </c>
      <c r="L29" s="149">
        <v>16.54</v>
      </c>
      <c r="M29" s="154">
        <f>NA()</f>
      </c>
      <c r="N29" s="154">
        <f>NA()</f>
      </c>
      <c r="O29" s="154">
        <f>NA()</f>
      </c>
      <c r="P29" s="158">
        <f>NA()</f>
      </c>
      <c r="Q29" s="158">
        <f>NA()</f>
      </c>
      <c r="R29" s="189"/>
    </row>
    <row r="30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54">
        <f>NA()</f>
      </c>
      <c r="N30" s="154">
        <f>NA()</f>
      </c>
      <c r="O30" s="154">
        <f>NA()</f>
      </c>
      <c r="P30" s="158">
        <f>NA()</f>
      </c>
      <c r="Q30" s="158">
        <f>NA()</f>
      </c>
      <c r="R30" s="189"/>
    </row>
    <row r="31">
      <c r="A31" s="147">
        <v>25</v>
      </c>
      <c r="B31" s="147" t="s">
        <v>38</v>
      </c>
      <c r="C31" s="148">
        <v>0.47</v>
      </c>
      <c r="D31" s="148">
        <v>0.44</v>
      </c>
      <c r="E31" s="148">
        <v>0</v>
      </c>
      <c r="F31" s="148">
        <v>-0.47</v>
      </c>
      <c r="G31" s="149">
        <v>-100</v>
      </c>
      <c r="H31" s="148">
        <v>0</v>
      </c>
      <c r="I31" s="148">
        <v>0</v>
      </c>
      <c r="J31" s="148">
        <v>0</v>
      </c>
      <c r="K31" s="148">
        <v>0</v>
      </c>
      <c r="L31" s="149">
        <v>0</v>
      </c>
      <c r="M31" s="154">
        <f>NA()</f>
      </c>
      <c r="N31" s="154">
        <f>NA()</f>
      </c>
      <c r="O31" s="154">
        <f>NA()</f>
      </c>
      <c r="P31" s="158">
        <f>NA()</f>
      </c>
      <c r="Q31" s="158">
        <f>NA()</f>
      </c>
      <c r="R31" s="189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54">
        <f>NA()</f>
      </c>
      <c r="N32" s="154">
        <f>NA()</f>
      </c>
      <c r="O32" s="154">
        <f>NA()</f>
      </c>
      <c r="P32" s="158">
        <f>NA()</f>
      </c>
      <c r="Q32" s="158">
        <f>NA()</f>
      </c>
      <c r="R32" s="189"/>
    </row>
    <row r="33">
      <c r="A33" s="147">
        <v>27</v>
      </c>
      <c r="B33" s="147" t="s">
        <v>40</v>
      </c>
      <c r="C33" s="148">
        <v>27.79</v>
      </c>
      <c r="D33" s="148">
        <v>32.94</v>
      </c>
      <c r="E33" s="148">
        <v>26.11</v>
      </c>
      <c r="F33" s="148">
        <v>-1.68</v>
      </c>
      <c r="G33" s="149">
        <v>-6.05</v>
      </c>
      <c r="H33" s="148">
        <v>80.62</v>
      </c>
      <c r="I33" s="148">
        <v>92.13</v>
      </c>
      <c r="J33" s="148">
        <v>66.55</v>
      </c>
      <c r="K33" s="148">
        <v>-14.07</v>
      </c>
      <c r="L33" s="149">
        <v>-17.45</v>
      </c>
      <c r="M33" s="154">
        <f>NA()</f>
      </c>
      <c r="N33" s="154">
        <f>NA()</f>
      </c>
      <c r="O33" s="154">
        <f>NA()</f>
      </c>
      <c r="P33" s="158">
        <f>NA()</f>
      </c>
      <c r="Q33" s="158">
        <f>NA()</f>
      </c>
      <c r="R33" s="189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54"/>
      <c r="N34" s="154"/>
      <c r="O34" s="154"/>
      <c r="P34" s="158"/>
      <c r="Q34" s="158"/>
      <c r="R34" s="189"/>
    </row>
    <row r="35">
      <c r="A35" s="147">
        <v>29</v>
      </c>
      <c r="B35" s="147" t="s">
        <v>42</v>
      </c>
      <c r="C35" s="148">
        <v>15.34</v>
      </c>
      <c r="D35" s="148">
        <v>10.4</v>
      </c>
      <c r="E35" s="148">
        <v>11.01</v>
      </c>
      <c r="F35" s="148">
        <v>-4.33</v>
      </c>
      <c r="G35" s="149">
        <v>-28.23</v>
      </c>
      <c r="H35" s="148">
        <v>12.24</v>
      </c>
      <c r="I35" s="148">
        <v>10.33</v>
      </c>
      <c r="J35" s="148">
        <v>10.7</v>
      </c>
      <c r="K35" s="148">
        <v>-1.54</v>
      </c>
      <c r="L35" s="149">
        <v>-12.58</v>
      </c>
      <c r="M35" s="154"/>
      <c r="N35" s="154"/>
      <c r="O35" s="154"/>
      <c r="P35" s="158"/>
      <c r="Q35" s="158"/>
      <c r="R35" s="189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</v>
      </c>
      <c r="I36" s="148">
        <v>0</v>
      </c>
      <c r="J36" s="148">
        <v>0</v>
      </c>
      <c r="K36" s="148">
        <v>0</v>
      </c>
      <c r="L36" s="149">
        <v>0</v>
      </c>
      <c r="M36" s="154"/>
      <c r="N36" s="154"/>
      <c r="O36" s="154"/>
      <c r="P36" s="158"/>
      <c r="Q36" s="158"/>
      <c r="R36" s="189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54"/>
      <c r="N37" s="154"/>
      <c r="O37" s="154"/>
      <c r="P37" s="158"/>
      <c r="Q37" s="158"/>
      <c r="R37" s="189"/>
    </row>
    <row r="38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48">
        <v>0</v>
      </c>
      <c r="I38" s="148">
        <v>0</v>
      </c>
      <c r="J38" s="148">
        <v>0</v>
      </c>
      <c r="K38" s="148">
        <v>0</v>
      </c>
      <c r="L38" s="149">
        <v>0</v>
      </c>
      <c r="M38" s="154">
        <f>NA()</f>
      </c>
      <c r="N38" s="154">
        <f>NA()</f>
      </c>
      <c r="O38" s="154">
        <f>NA()</f>
      </c>
      <c r="P38" s="158">
        <f>NA()</f>
      </c>
      <c r="Q38" s="158">
        <f>NA()</f>
      </c>
      <c r="R38" s="189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8">+(J39-H39)</f>
      </c>
      <c r="L39" s="75">
        <f ref="L39:L43" t="shared" si="9">IF(H39=0,"",(J39-H39)/H39*100)</f>
      </c>
      <c r="M39" s="77">
        <f>SUM(M20:M38)</f>
      </c>
      <c r="N39" s="77">
        <f>SUM(N20:N38)</f>
      </c>
      <c r="O39" s="77">
        <f>SUM(O20:O38)</f>
      </c>
      <c r="P39" s="77">
        <f>O39-N39</f>
      </c>
      <c r="Q39" s="82">
        <f>+(O39-M39)/M39*100</f>
      </c>
      <c r="R39" s="189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</row>
    <row r="40">
      <c r="A40" s="150">
        <v>33</v>
      </c>
      <c r="B40" s="147" t="s">
        <v>47</v>
      </c>
      <c r="C40" s="148">
        <v>218.1</v>
      </c>
      <c r="D40" s="148">
        <v>182.72</v>
      </c>
      <c r="E40" s="148">
        <v>485.88</v>
      </c>
      <c r="F40" s="148">
        <v>267.78</v>
      </c>
      <c r="G40" s="149">
        <v>122.78</v>
      </c>
      <c r="H40" s="148">
        <v>74.67</v>
      </c>
      <c r="I40" s="148">
        <v>268.88</v>
      </c>
      <c r="J40" s="148">
        <v>555.29</v>
      </c>
      <c r="K40" s="148">
        <v>480.62</v>
      </c>
      <c r="L40" s="149">
        <v>643.66</v>
      </c>
      <c r="M40" s="154">
        <f>NA()</f>
      </c>
      <c r="N40" s="154">
        <f>NA()</f>
      </c>
      <c r="O40" s="154">
        <f>NA()</f>
      </c>
      <c r="P40" s="158">
        <f>NA()</f>
      </c>
      <c r="Q40" s="158">
        <f>NA()</f>
      </c>
      <c r="R40" s="189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SUM(H40:H40)</f>
      </c>
      <c r="I41" s="59">
        <f>SUM(I40:I40)</f>
      </c>
      <c r="J41" s="59">
        <f>SUM(J40:J40)</f>
      </c>
      <c r="K41" s="59">
        <f t="shared" si="8"/>
      </c>
      <c r="L41" s="75">
        <f t="shared" si="9"/>
      </c>
      <c r="M41" s="77">
        <f>SUM(M40:M40)</f>
      </c>
      <c r="N41" s="77">
        <f>SUM(N40:N40)</f>
      </c>
      <c r="O41" s="77">
        <f>SUM(O40:O40)</f>
      </c>
      <c r="P41" s="77">
        <f>O41-N41</f>
      </c>
      <c r="Q41" s="82">
        <f>+(O41-M41)/M41*100</f>
      </c>
      <c r="R41" s="189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</row>
    <row r="42">
      <c r="A42" s="150">
        <v>34</v>
      </c>
      <c r="B42" s="147" t="s">
        <v>49</v>
      </c>
      <c r="C42" s="148">
        <v>719.11</v>
      </c>
      <c r="D42" s="148">
        <v>670.66</v>
      </c>
      <c r="E42" s="148">
        <v>755.06</v>
      </c>
      <c r="F42" s="148">
        <v>35.95</v>
      </c>
      <c r="G42" s="149">
        <v>5</v>
      </c>
      <c r="H42" s="148">
        <v>861.34</v>
      </c>
      <c r="I42" s="148">
        <v>803.3</v>
      </c>
      <c r="J42" s="148">
        <v>1554.34</v>
      </c>
      <c r="K42" s="148">
        <v>693</v>
      </c>
      <c r="L42" s="149">
        <v>80.46</v>
      </c>
      <c r="M42" s="154">
        <f>NA()</f>
      </c>
      <c r="N42" s="154">
        <f>NA()</f>
      </c>
      <c r="O42" s="154">
        <f>NA()</f>
      </c>
      <c r="P42" s="158">
        <f>NA()</f>
      </c>
      <c r="Q42" s="158">
        <f>NA()</f>
      </c>
      <c r="R42" s="189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SUM(H42:H42)</f>
      </c>
      <c r="I43" s="59">
        <f>SUM(I42:I42)</f>
      </c>
      <c r="J43" s="59">
        <f>SUM(J42:J42)</f>
      </c>
      <c r="K43" s="59">
        <f t="shared" si="8"/>
      </c>
      <c r="L43" s="75">
        <f t="shared" si="9"/>
      </c>
      <c r="M43" s="77">
        <f>SUM(M42:M42)</f>
      </c>
      <c r="N43" s="77">
        <f>SUM(N42:N42)</f>
      </c>
      <c r="O43" s="77">
        <f>SUM(O42:O42)</f>
      </c>
      <c r="P43" s="77">
        <f>O43-N43</f>
      </c>
      <c r="Q43" s="82">
        <f>+(O43-M43)/M43*100</f>
      </c>
      <c r="R43" s="189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</row>
    <row r="44" ht="13.5" s="63" customFormat="1">
      <c r="A44" s="147">
        <v>35</v>
      </c>
      <c r="B44" s="147" t="s">
        <v>51</v>
      </c>
      <c r="C44" s="148">
        <v>0.78</v>
      </c>
      <c r="D44" s="148">
        <v>0.74</v>
      </c>
      <c r="E44" s="148">
        <v>1.26</v>
      </c>
      <c r="F44" s="148">
        <v>0.48</v>
      </c>
      <c r="G44" s="149">
        <v>61.54</v>
      </c>
      <c r="H44" s="148">
        <v>0.38</v>
      </c>
      <c r="I44" s="148">
        <v>0.16</v>
      </c>
      <c r="J44" s="148">
        <v>0.84</v>
      </c>
      <c r="K44" s="148">
        <v>0.46</v>
      </c>
      <c r="L44" s="149">
        <v>121.05</v>
      </c>
      <c r="M44" s="77"/>
      <c r="N44" s="77"/>
      <c r="O44" s="77"/>
      <c r="P44" s="77"/>
      <c r="Q44" s="82"/>
      <c r="R44" s="189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</row>
    <row r="45" ht="13.5" s="63" customFormat="1">
      <c r="A45" s="147">
        <v>36</v>
      </c>
      <c r="B45" s="147" t="s">
        <v>52</v>
      </c>
      <c r="C45" s="148">
        <v>5.46</v>
      </c>
      <c r="D45" s="148">
        <v>5.2</v>
      </c>
      <c r="E45" s="148">
        <v>3.65</v>
      </c>
      <c r="F45" s="148">
        <v>-1.81</v>
      </c>
      <c r="G45" s="149">
        <v>-33.15</v>
      </c>
      <c r="H45" s="148">
        <v>2.57</v>
      </c>
      <c r="I45" s="148">
        <v>2.38</v>
      </c>
      <c r="J45" s="148">
        <v>2.49</v>
      </c>
      <c r="K45" s="148">
        <v>-0.08</v>
      </c>
      <c r="L45" s="149">
        <v>-3.11</v>
      </c>
      <c r="M45" s="77"/>
      <c r="N45" s="77"/>
      <c r="O45" s="77"/>
      <c r="P45" s="77"/>
      <c r="Q45" s="82"/>
      <c r="R45" s="189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</row>
    <row r="46" ht="13.5" s="63" customFormat="1">
      <c r="A46" s="147">
        <v>37</v>
      </c>
      <c r="B46" s="147" t="s">
        <v>53</v>
      </c>
      <c r="C46" s="148">
        <v>36.86</v>
      </c>
      <c r="D46" s="148">
        <v>29.82</v>
      </c>
      <c r="E46" s="148">
        <v>47.56</v>
      </c>
      <c r="F46" s="148">
        <v>10.7</v>
      </c>
      <c r="G46" s="149">
        <v>29.03</v>
      </c>
      <c r="H46" s="148">
        <v>37.06</v>
      </c>
      <c r="I46" s="148">
        <v>28.19</v>
      </c>
      <c r="J46" s="148">
        <v>50.34</v>
      </c>
      <c r="K46" s="148">
        <v>13.28</v>
      </c>
      <c r="L46" s="149">
        <v>35.83</v>
      </c>
      <c r="M46" s="77"/>
      <c r="N46" s="77"/>
      <c r="O46" s="77"/>
      <c r="P46" s="77"/>
      <c r="Q46" s="82"/>
      <c r="R46" s="189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</row>
    <row r="47" ht="13.5" s="63" customFormat="1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77"/>
      <c r="N47" s="77"/>
      <c r="O47" s="77"/>
      <c r="P47" s="77"/>
      <c r="Q47" s="82"/>
      <c r="R47" s="189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</row>
    <row r="48" ht="13.5" s="63" customFormat="1">
      <c r="A48" s="147">
        <v>39</v>
      </c>
      <c r="B48" s="147" t="s">
        <v>55</v>
      </c>
      <c r="C48" s="148">
        <v>0.85</v>
      </c>
      <c r="D48" s="148">
        <v>0.65</v>
      </c>
      <c r="E48" s="148">
        <v>3.89</v>
      </c>
      <c r="F48" s="148">
        <v>3.04</v>
      </c>
      <c r="G48" s="149">
        <v>357.65</v>
      </c>
      <c r="H48" s="148">
        <v>0.28</v>
      </c>
      <c r="I48" s="148">
        <v>0.31</v>
      </c>
      <c r="J48" s="148">
        <v>1.84</v>
      </c>
      <c r="K48" s="148">
        <v>1.56</v>
      </c>
      <c r="L48" s="149">
        <v>557.14</v>
      </c>
      <c r="M48" s="77"/>
      <c r="N48" s="77"/>
      <c r="O48" s="77"/>
      <c r="P48" s="77"/>
      <c r="Q48" s="82"/>
      <c r="R48" s="189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</row>
    <row r="49" ht="13.5" s="63" customFormat="1">
      <c r="A49" s="147">
        <v>40</v>
      </c>
      <c r="B49" s="147" t="s">
        <v>56</v>
      </c>
      <c r="C49" s="148">
        <v>3.62</v>
      </c>
      <c r="D49" s="148">
        <v>2.07</v>
      </c>
      <c r="E49" s="148">
        <v>6.98</v>
      </c>
      <c r="F49" s="148">
        <v>3.36</v>
      </c>
      <c r="G49" s="149">
        <v>92.82</v>
      </c>
      <c r="H49" s="148">
        <v>2.87</v>
      </c>
      <c r="I49" s="148">
        <v>1.21</v>
      </c>
      <c r="J49" s="148">
        <v>7.94</v>
      </c>
      <c r="K49" s="148">
        <v>5.07</v>
      </c>
      <c r="L49" s="149">
        <v>176.66</v>
      </c>
      <c r="M49" s="77"/>
      <c r="N49" s="77"/>
      <c r="O49" s="77"/>
      <c r="P49" s="77"/>
      <c r="Q49" s="82"/>
      <c r="R49" s="189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</row>
    <row r="50" ht="13.5" s="63" customFormat="1">
      <c r="A50" s="147">
        <v>41</v>
      </c>
      <c r="B50" s="147" t="s">
        <v>57</v>
      </c>
      <c r="C50" s="148">
        <v>0.78</v>
      </c>
      <c r="D50" s="148">
        <v>5.83</v>
      </c>
      <c r="E50" s="148">
        <v>5.81</v>
      </c>
      <c r="F50" s="148">
        <v>5.03</v>
      </c>
      <c r="G50" s="149">
        <v>644.87</v>
      </c>
      <c r="H50" s="148">
        <v>0.3</v>
      </c>
      <c r="I50" s="148">
        <v>3.57</v>
      </c>
      <c r="J50" s="148">
        <v>3.65</v>
      </c>
      <c r="K50" s="148">
        <v>3.35</v>
      </c>
      <c r="L50" s="149">
        <v>1116.67</v>
      </c>
      <c r="M50" s="77"/>
      <c r="N50" s="77"/>
      <c r="O50" s="77"/>
      <c r="P50" s="77"/>
      <c r="Q50" s="82"/>
      <c r="R50" s="189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</row>
    <row r="51" ht="13.5" s="63" customFormat="1">
      <c r="A51" s="147">
        <v>42</v>
      </c>
      <c r="B51" s="147" t="s">
        <v>58</v>
      </c>
      <c r="C51" s="148">
        <v>23.09</v>
      </c>
      <c r="D51" s="148">
        <v>19.95</v>
      </c>
      <c r="E51" s="148">
        <v>19.47</v>
      </c>
      <c r="F51" s="148">
        <v>-3.62</v>
      </c>
      <c r="G51" s="149">
        <v>-15.68</v>
      </c>
      <c r="H51" s="148">
        <v>15.13</v>
      </c>
      <c r="I51" s="148">
        <v>12.01</v>
      </c>
      <c r="J51" s="148">
        <v>17.08</v>
      </c>
      <c r="K51" s="148">
        <v>1.95</v>
      </c>
      <c r="L51" s="149">
        <v>12.89</v>
      </c>
      <c r="M51" s="77"/>
      <c r="N51" s="77"/>
      <c r="O51" s="77"/>
      <c r="P51" s="77"/>
      <c r="Q51" s="82"/>
      <c r="R51" s="189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</row>
    <row r="52" ht="13.5" s="63" customFormat="1">
      <c r="A52" s="181"/>
      <c r="B52" s="181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0">+(E52-C52)</f>
      </c>
      <c r="G52" s="75">
        <f ref="G52:G53" t="shared" si="11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2">+(J52-H52)</f>
      </c>
      <c r="L52" s="75">
        <f ref="L52:L53" t="shared" si="13">IF(H52=0,"",(J52-H52)/H52*100)</f>
      </c>
      <c r="M52" s="77"/>
      <c r="N52" s="77"/>
      <c r="O52" s="77"/>
      <c r="P52" s="77"/>
      <c r="Q52" s="82"/>
      <c r="R52" s="189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</row>
    <row r="53" ht="13.5" s="63" customFormat="1">
      <c r="A53" s="181"/>
      <c r="B53" s="181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0"/>
      </c>
      <c r="G53" s="75">
        <f t="shared" si="11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2"/>
      </c>
      <c r="L53" s="75">
        <f t="shared" si="13"/>
      </c>
      <c r="M53" s="77">
        <f>SUM(M43,M41,M39,M19)</f>
      </c>
      <c r="N53" s="77">
        <f>SUM(N43,N41,N39,N19)</f>
      </c>
      <c r="O53" s="77">
        <f>SUM(O43,O41,O39,O19)</f>
      </c>
      <c r="P53" s="77">
        <f>O53-N53</f>
      </c>
      <c r="Q53" s="82">
        <f>+(O53-M53)/M53*100</f>
      </c>
      <c r="R53" s="189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  <c r="M54" s="51"/>
      <c r="N54" s="47"/>
      <c r="O54" s="51"/>
      <c r="P54" s="47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  <c r="M55" s="51"/>
      <c r="N55" s="47"/>
      <c r="O55" s="51"/>
      <c r="P55" s="47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  <c r="L56" s="152"/>
      <c r="M56" s="51"/>
      <c r="N56" s="47"/>
      <c r="O56" s="51"/>
      <c r="P56" s="47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  <c r="L57" s="152"/>
      <c r="M57" s="51"/>
      <c r="N57" s="47"/>
      <c r="O57" s="51"/>
      <c r="P57" s="47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  <c r="L58" s="152"/>
      <c r="M58" s="51"/>
      <c r="N58" s="47"/>
      <c r="O58" s="51"/>
      <c r="P58" s="47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  <c r="L59" s="152"/>
      <c r="M59" s="51"/>
      <c r="N59" s="47"/>
      <c r="O59" s="51"/>
      <c r="P59" s="47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  <c r="L60" s="152"/>
      <c r="M60" s="51"/>
      <c r="N60" s="47"/>
      <c r="O60" s="51"/>
      <c r="P60" s="47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  <c r="L61" s="152"/>
      <c r="M61" s="51"/>
      <c r="N61" s="47"/>
      <c r="O61" s="51"/>
      <c r="P61" s="47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  <c r="L62" s="152"/>
      <c r="M62" s="51"/>
      <c r="N62" s="47"/>
      <c r="O62" s="51"/>
      <c r="P62" s="47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  <c r="L63" s="152"/>
      <c r="M63" s="51"/>
      <c r="N63" s="47"/>
      <c r="O63" s="51"/>
      <c r="P63" s="47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  <c r="L64" s="152"/>
      <c r="M64" s="51"/>
      <c r="N64" s="47"/>
      <c r="O64" s="51"/>
      <c r="P64" s="47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  <c r="L65" s="152"/>
      <c r="M65" s="51"/>
      <c r="N65" s="47"/>
      <c r="O65" s="51"/>
      <c r="P65" s="47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  <c r="L66" s="152"/>
      <c r="M66" s="51"/>
      <c r="N66" s="47"/>
      <c r="O66" s="51"/>
      <c r="P66" s="47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  <c r="L67" s="152"/>
      <c r="M67" s="51"/>
      <c r="N67" s="47"/>
      <c r="O67" s="51"/>
      <c r="P67" s="47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  <c r="L68" s="152"/>
      <c r="M68" s="51"/>
      <c r="N68" s="47"/>
      <c r="O68" s="51"/>
      <c r="P68" s="47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L69" s="152"/>
      <c r="M69" s="51"/>
      <c r="N69" s="47"/>
      <c r="O69" s="51"/>
      <c r="P69" s="47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L70" s="152"/>
      <c r="M70" s="51"/>
      <c r="N70" s="47"/>
      <c r="O70" s="51"/>
      <c r="P70" s="47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L71" s="152"/>
      <c r="M71" s="51"/>
      <c r="N71" s="47"/>
      <c r="O71" s="51"/>
      <c r="P71" s="47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L72" s="152"/>
      <c r="M72" s="51"/>
      <c r="N72" s="47"/>
      <c r="O72" s="51"/>
      <c r="P72" s="47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L73" s="152"/>
      <c r="M73" s="51"/>
      <c r="N73" s="47"/>
      <c r="O73" s="51"/>
      <c r="P73" s="47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L74" s="152"/>
      <c r="M74" s="51"/>
      <c r="N74" s="47"/>
      <c r="O74" s="51"/>
      <c r="P74" s="47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L75" s="152"/>
      <c r="M75" s="51"/>
      <c r="N75" s="47"/>
      <c r="O75" s="51"/>
      <c r="P75" s="47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L76" s="152"/>
      <c r="M76" s="51"/>
      <c r="N76" s="47"/>
      <c r="O76" s="51"/>
      <c r="P76" s="47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L77" s="152"/>
      <c r="M77" s="51"/>
      <c r="N77" s="47"/>
      <c r="O77" s="51"/>
      <c r="P77" s="47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L78" s="152"/>
      <c r="M78" s="51"/>
      <c r="N78" s="47"/>
      <c r="O78" s="51"/>
      <c r="P78" s="47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L79" s="152"/>
      <c r="M79" s="51"/>
      <c r="N79" s="47"/>
      <c r="O79" s="51"/>
      <c r="P79" s="47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L80" s="152"/>
      <c r="M80" s="51"/>
      <c r="N80" s="47"/>
      <c r="O80" s="51"/>
      <c r="P80" s="47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L81" s="152"/>
      <c r="M81" s="51"/>
      <c r="N81" s="47"/>
      <c r="O81" s="51"/>
      <c r="P81" s="47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L82" s="152"/>
      <c r="M82" s="51"/>
      <c r="N82" s="47"/>
      <c r="O82" s="51"/>
      <c r="P82" s="47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L83" s="152"/>
      <c r="M83" s="51"/>
      <c r="N83" s="47"/>
      <c r="O83" s="51"/>
      <c r="P83" s="47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L84" s="152"/>
      <c r="M84" s="51"/>
      <c r="N84" s="47"/>
      <c r="O84" s="51"/>
      <c r="P84" s="47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L85" s="152"/>
      <c r="M85" s="51"/>
      <c r="N85" s="47"/>
      <c r="O85" s="51"/>
      <c r="P85" s="47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L86" s="152"/>
      <c r="M86" s="51"/>
      <c r="N86" s="47"/>
      <c r="O86" s="51"/>
      <c r="P86" s="47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L87" s="152"/>
      <c r="M87" s="51"/>
      <c r="N87" s="47"/>
      <c r="O87" s="51"/>
      <c r="P87" s="47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L88" s="152"/>
      <c r="M88" s="51"/>
      <c r="N88" s="47"/>
      <c r="O88" s="51"/>
      <c r="P88" s="47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L89" s="152"/>
      <c r="M89" s="51"/>
      <c r="N89" s="47"/>
      <c r="O89" s="51"/>
      <c r="P89" s="47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L90" s="152"/>
      <c r="M90" s="51"/>
      <c r="N90" s="47"/>
      <c r="O90" s="51"/>
      <c r="P90" s="47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L91" s="152"/>
      <c r="M91" s="51"/>
      <c r="N91" s="47"/>
      <c r="O91" s="51"/>
      <c r="P91" s="47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L92" s="152"/>
      <c r="M92" s="51"/>
      <c r="N92" s="47"/>
      <c r="O92" s="51"/>
      <c r="P92" s="47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L93" s="152"/>
      <c r="M93" s="51"/>
      <c r="N93" s="47"/>
      <c r="O93" s="51"/>
      <c r="P93" s="47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L94" s="152"/>
      <c r="M94" s="51"/>
      <c r="N94" s="47"/>
      <c r="O94" s="51"/>
      <c r="P94" s="47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L95" s="152"/>
      <c r="M95" s="51"/>
      <c r="N95" s="47"/>
      <c r="O95" s="51"/>
      <c r="P95" s="47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L96" s="152"/>
      <c r="M96" s="51"/>
      <c r="N96" s="47"/>
      <c r="O96" s="51"/>
      <c r="P96" s="47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L97" s="152"/>
      <c r="M97" s="51"/>
      <c r="N97" s="47"/>
      <c r="O97" s="51"/>
      <c r="P97" s="47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L98" s="152"/>
      <c r="M98" s="51"/>
      <c r="N98" s="47"/>
      <c r="O98" s="51"/>
      <c r="P98" s="47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L99" s="152"/>
      <c r="M99" s="51"/>
      <c r="N99" s="47"/>
      <c r="O99" s="51"/>
      <c r="P99" s="47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L100" s="152"/>
      <c r="M100" s="51"/>
      <c r="N100" s="47"/>
      <c r="O100" s="51"/>
      <c r="P100" s="47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L101" s="152"/>
      <c r="M101" s="51"/>
      <c r="N101" s="47"/>
      <c r="O101" s="51"/>
      <c r="P101" s="47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L102" s="152"/>
      <c r="M102" s="51"/>
      <c r="N102" s="47"/>
      <c r="O102" s="51"/>
      <c r="P102" s="47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L103" s="152"/>
      <c r="M103" s="51"/>
      <c r="N103" s="47"/>
      <c r="O103" s="51"/>
      <c r="P103" s="47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L104" s="152"/>
      <c r="M104" s="51"/>
      <c r="N104" s="47"/>
      <c r="O104" s="51"/>
      <c r="P104" s="47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L105" s="152"/>
      <c r="M105" s="51"/>
      <c r="N105" s="47"/>
      <c r="O105" s="51"/>
      <c r="P105" s="47"/>
    </row>
    <row r="106" s="47" customFormat="1">
      <c r="E106" s="51"/>
      <c r="G106" s="68"/>
      <c r="I106" s="51"/>
      <c r="K106" s="68"/>
      <c r="L106" s="152"/>
      <c r="M106" s="51"/>
      <c r="O106" s="51"/>
    </row>
    <row r="107" s="47" customFormat="1">
      <c r="E107" s="51"/>
      <c r="G107" s="68"/>
      <c r="I107" s="51"/>
      <c r="K107" s="68"/>
      <c r="L107" s="152"/>
      <c r="M107" s="51"/>
      <c r="O107" s="51"/>
    </row>
    <row r="108" s="47" customFormat="1">
      <c r="E108" s="51"/>
      <c r="G108" s="68"/>
      <c r="I108" s="51"/>
      <c r="K108" s="68"/>
      <c r="L108" s="152"/>
      <c r="M108" s="51"/>
      <c r="O108" s="51"/>
    </row>
    <row r="109" s="47" customFormat="1">
      <c r="E109" s="51"/>
      <c r="G109" s="68"/>
      <c r="I109" s="51"/>
      <c r="K109" s="68"/>
      <c r="L109" s="152"/>
      <c r="M109" s="51"/>
      <c r="O109" s="51"/>
    </row>
    <row r="110" s="47" customFormat="1">
      <c r="E110" s="51"/>
      <c r="G110" s="68"/>
      <c r="I110" s="51"/>
      <c r="K110" s="68"/>
      <c r="L110" s="152"/>
      <c r="M110" s="51"/>
      <c r="O110" s="51"/>
    </row>
    <row r="111" s="47" customFormat="1">
      <c r="E111" s="51"/>
      <c r="G111" s="68"/>
      <c r="I111" s="51"/>
      <c r="K111" s="68"/>
      <c r="L111" s="152"/>
      <c r="M111" s="51"/>
      <c r="O111" s="51"/>
    </row>
    <row r="112" s="47" customFormat="1">
      <c r="E112" s="51"/>
      <c r="G112" s="68"/>
      <c r="I112" s="51"/>
      <c r="K112" s="68"/>
      <c r="L112" s="152"/>
      <c r="M112" s="51"/>
      <c r="O112" s="51"/>
    </row>
    <row r="113" s="47" customFormat="1">
      <c r="E113" s="51"/>
      <c r="G113" s="68"/>
      <c r="I113" s="51"/>
      <c r="K113" s="68"/>
      <c r="L113" s="152"/>
      <c r="M113" s="51"/>
      <c r="O113" s="51"/>
    </row>
    <row r="114" s="47" customFormat="1">
      <c r="E114" s="51"/>
      <c r="G114" s="68"/>
      <c r="I114" s="51"/>
      <c r="K114" s="68"/>
      <c r="L114" s="152"/>
      <c r="M114" s="51"/>
      <c r="O114" s="51"/>
    </row>
    <row r="115" s="47" customFormat="1">
      <c r="E115" s="51"/>
      <c r="G115" s="68"/>
      <c r="I115" s="51"/>
      <c r="K115" s="68"/>
      <c r="L115" s="152"/>
      <c r="M115" s="51"/>
      <c r="O115" s="51"/>
    </row>
    <row r="116" s="47" customFormat="1">
      <c r="E116" s="51"/>
      <c r="G116" s="68"/>
      <c r="I116" s="51"/>
      <c r="K116" s="68"/>
      <c r="L116" s="152"/>
      <c r="M116" s="51"/>
      <c r="O116" s="51"/>
    </row>
    <row r="117" s="47" customFormat="1">
      <c r="E117" s="51"/>
      <c r="G117" s="68"/>
      <c r="I117" s="51"/>
      <c r="K117" s="68"/>
      <c r="L117" s="152"/>
      <c r="M117" s="51"/>
      <c r="O117" s="51"/>
    </row>
  </sheetData>
  <sheetProtection selectLockedCells="1" selectUnlockedCells="1"/>
  <mergeCells>
    <mergeCell ref="M3:Q3"/>
    <mergeCell ref="F4:G4"/>
    <mergeCell ref="K4:L4"/>
    <mergeCell ref="P4:Q4"/>
    <mergeCell ref="R3:R53"/>
    <mergeCell ref="I2:L2"/>
    <mergeCell ref="A3:A4"/>
    <mergeCell ref="B3:B4"/>
    <mergeCell ref="C3:G3"/>
    <mergeCell ref="H3:L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80" workbookViewId="0">
      <pane xSplit="2" ySplit="5" topLeftCell="C36" activePane="bottomRight" state="frozen"/>
      <selection pane="topRight" activeCell="C1" sqref="C1"/>
      <selection pane="bottomLeft" activeCell="A39" sqref="A39"/>
      <selection pane="bottomRight" activeCell="H53" sqref="H53"/>
    </sheetView>
  </sheetViews>
  <sheetFormatPr defaultRowHeight="12.75"/>
  <cols>
    <col min="1" max="1" width="5.7109375" customWidth="1" style="44"/>
    <col min="2" max="2" width="30.140625" customWidth="1" style="44"/>
    <col min="3" max="3" width="12.42578125" customWidth="1" style="44"/>
    <col min="4" max="4" width="10.5703125" customWidth="1" style="44"/>
    <col min="5" max="5" width="10.5703125" customWidth="1" style="45"/>
    <col min="6" max="6" width="10.5703125" customWidth="1" style="44"/>
    <col min="7" max="7" width="10.5703125" customWidth="1" style="46"/>
    <col min="8" max="8" width="12.140625" customWidth="1" style="44"/>
    <col min="9" max="9" width="10.5703125" customWidth="1" style="45"/>
    <col min="10" max="10" width="10.5703125" customWidth="1" style="44"/>
    <col min="11" max="11" bestFit="1" width="11" customWidth="1" style="46"/>
    <col min="12" max="12" width="10.5703125" customWidth="1" style="47"/>
    <col min="13" max="13" width="6.140625" customWidth="1" style="47"/>
    <col min="14" max="223" width="9.140625" customWidth="1" style="47"/>
    <col min="224" max="16384" width="9.140625" customWidth="1" style="44"/>
  </cols>
  <sheetData>
    <row r="1" ht="19.15" customHeight="1" s="102" customFormat="1">
      <c r="A1" s="83" t="s">
        <v>105</v>
      </c>
      <c r="C1" s="80" t="s">
        <v>106</v>
      </c>
      <c r="D1" s="80"/>
      <c r="E1" s="84"/>
      <c r="F1" s="80"/>
      <c r="G1" s="84"/>
      <c r="H1" s="80"/>
      <c r="I1" s="84"/>
      <c r="J1" s="80"/>
      <c r="K1" s="84"/>
    </row>
    <row r="2" ht="12.75" customHeight="1" s="63" customFormat="1">
      <c r="A2" s="50"/>
      <c r="B2" s="61"/>
      <c r="C2" s="85">
        <f>T1M!C2</f>
      </c>
      <c r="D2" s="76"/>
      <c r="E2" s="76"/>
      <c r="F2" s="76"/>
      <c r="G2" s="76"/>
      <c r="H2" s="76"/>
      <c r="I2" s="204" t="s">
        <v>3</v>
      </c>
      <c r="J2" s="204"/>
      <c r="K2" s="20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94" customFormat="1">
      <c r="A3" s="201" t="s">
        <v>4</v>
      </c>
      <c r="B3" s="201" t="s">
        <v>5</v>
      </c>
      <c r="C3" s="203" t="s">
        <v>107</v>
      </c>
      <c r="D3" s="203"/>
      <c r="E3" s="203"/>
      <c r="F3" s="203"/>
      <c r="G3" s="203"/>
      <c r="H3" s="216" t="s">
        <v>108</v>
      </c>
      <c r="I3" s="216"/>
      <c r="J3" s="216"/>
      <c r="K3" s="216"/>
      <c r="L3" s="216"/>
      <c r="M3" s="189" t="s">
        <v>109</v>
      </c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39" customHeight="1" s="94" customFormat="1">
      <c r="A4" s="201"/>
      <c r="B4" s="201"/>
      <c r="C4" s="132">
        <f>AsOn!A1</f>
      </c>
      <c r="D4" s="132">
        <f>AsOn!B1</f>
      </c>
      <c r="E4" s="132">
        <f>AsOn!C1</f>
      </c>
      <c r="F4" s="201">
        <f>"GROWTH DURING THE YEAR " &amp;AsOn!D1</f>
      </c>
      <c r="G4" s="201"/>
      <c r="H4" s="132">
        <f>AsOn!A1</f>
      </c>
      <c r="I4" s="132">
        <f>AsOn!B1</f>
      </c>
      <c r="J4" s="132">
        <f>AsOn!C1</f>
      </c>
      <c r="K4" s="201">
        <f>"GROWTH DURING THE YEAR " &amp;AsOn!D1</f>
      </c>
      <c r="L4" s="201"/>
      <c r="M4" s="189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73"/>
      <c r="B5" s="173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89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2" customHeight="1">
      <c r="A6" s="147">
        <v>1</v>
      </c>
      <c r="B6" s="147" t="s">
        <v>13</v>
      </c>
      <c r="C6" s="148">
        <v>837.58</v>
      </c>
      <c r="D6" s="148">
        <v>956.27</v>
      </c>
      <c r="E6" s="148">
        <v>887.4</v>
      </c>
      <c r="F6" s="148">
        <v>49.82</v>
      </c>
      <c r="G6" s="149">
        <v>5.95</v>
      </c>
      <c r="H6" s="148">
        <v>612.65</v>
      </c>
      <c r="I6" s="148">
        <v>742.09</v>
      </c>
      <c r="J6" s="148">
        <v>615.4</v>
      </c>
      <c r="K6" s="148">
        <v>2.75</v>
      </c>
      <c r="L6" s="149">
        <v>0.45</v>
      </c>
      <c r="M6" s="189"/>
    </row>
    <row r="7" ht="12" customHeight="1">
      <c r="A7" s="147">
        <v>2</v>
      </c>
      <c r="B7" s="147" t="s">
        <v>14</v>
      </c>
      <c r="C7" s="148">
        <v>283.47</v>
      </c>
      <c r="D7" s="148">
        <v>281.47</v>
      </c>
      <c r="E7" s="148">
        <v>300.04</v>
      </c>
      <c r="F7" s="148">
        <v>16.57</v>
      </c>
      <c r="G7" s="149">
        <v>5.85</v>
      </c>
      <c r="H7" s="148">
        <v>84.1</v>
      </c>
      <c r="I7" s="148">
        <v>82.45</v>
      </c>
      <c r="J7" s="148">
        <v>99.38</v>
      </c>
      <c r="K7" s="148">
        <v>15.28</v>
      </c>
      <c r="L7" s="149">
        <v>18.17</v>
      </c>
      <c r="M7" s="189"/>
    </row>
    <row r="8">
      <c r="A8" s="147">
        <v>3</v>
      </c>
      <c r="B8" s="147" t="s">
        <v>15</v>
      </c>
      <c r="C8" s="148">
        <v>137.37</v>
      </c>
      <c r="D8" s="148">
        <v>139.96</v>
      </c>
      <c r="E8" s="148">
        <v>163.69</v>
      </c>
      <c r="F8" s="148">
        <v>26.32</v>
      </c>
      <c r="G8" s="149">
        <v>19.16</v>
      </c>
      <c r="H8" s="148">
        <v>108.97</v>
      </c>
      <c r="I8" s="148">
        <v>99.67</v>
      </c>
      <c r="J8" s="148">
        <v>109.97</v>
      </c>
      <c r="K8" s="148">
        <v>1</v>
      </c>
      <c r="L8" s="149">
        <v>0.92</v>
      </c>
      <c r="M8" s="189"/>
    </row>
    <row r="9">
      <c r="A9" s="147">
        <v>4</v>
      </c>
      <c r="B9" s="147" t="s">
        <v>16</v>
      </c>
      <c r="C9" s="148">
        <v>504.2</v>
      </c>
      <c r="D9" s="148">
        <v>336.48</v>
      </c>
      <c r="E9" s="148">
        <v>464.89</v>
      </c>
      <c r="F9" s="148">
        <v>-39.31</v>
      </c>
      <c r="G9" s="149">
        <v>-7.8</v>
      </c>
      <c r="H9" s="148">
        <v>23.53</v>
      </c>
      <c r="I9" s="148">
        <v>68.47</v>
      </c>
      <c r="J9" s="148">
        <v>132.29</v>
      </c>
      <c r="K9" s="148">
        <v>108.76</v>
      </c>
      <c r="L9" s="149">
        <v>462.22</v>
      </c>
      <c r="M9" s="189"/>
    </row>
    <row r="10">
      <c r="A10" s="147">
        <v>5</v>
      </c>
      <c r="B10" s="147" t="s">
        <v>17</v>
      </c>
      <c r="C10" s="148">
        <v>617.32</v>
      </c>
      <c r="D10" s="148">
        <v>591.29</v>
      </c>
      <c r="E10" s="148">
        <v>587.03</v>
      </c>
      <c r="F10" s="148">
        <v>-30.29</v>
      </c>
      <c r="G10" s="149">
        <v>-4.91</v>
      </c>
      <c r="H10" s="148">
        <v>266.33</v>
      </c>
      <c r="I10" s="148">
        <v>287.72</v>
      </c>
      <c r="J10" s="148">
        <v>304.82</v>
      </c>
      <c r="K10" s="148">
        <v>38.49</v>
      </c>
      <c r="L10" s="149">
        <v>14.45</v>
      </c>
      <c r="M10" s="189"/>
    </row>
    <row r="11">
      <c r="A11" s="147">
        <v>6</v>
      </c>
      <c r="B11" s="147" t="s">
        <v>18</v>
      </c>
      <c r="C11" s="148">
        <v>389.11</v>
      </c>
      <c r="D11" s="148">
        <v>389.11</v>
      </c>
      <c r="E11" s="148">
        <v>400.06</v>
      </c>
      <c r="F11" s="148">
        <v>10.95</v>
      </c>
      <c r="G11" s="149">
        <v>2.81</v>
      </c>
      <c r="H11" s="148">
        <v>169.23</v>
      </c>
      <c r="I11" s="148">
        <v>171.23</v>
      </c>
      <c r="J11" s="148">
        <v>175.39</v>
      </c>
      <c r="K11" s="148">
        <v>6.16</v>
      </c>
      <c r="L11" s="149">
        <v>3.64</v>
      </c>
      <c r="M11" s="189"/>
    </row>
    <row r="12">
      <c r="A12" s="147">
        <v>7</v>
      </c>
      <c r="B12" s="147" t="s">
        <v>19</v>
      </c>
      <c r="C12" s="148">
        <v>25.45</v>
      </c>
      <c r="D12" s="148">
        <v>25.45</v>
      </c>
      <c r="E12" s="148">
        <v>138.07</v>
      </c>
      <c r="F12" s="148">
        <v>112.62</v>
      </c>
      <c r="G12" s="149">
        <v>442.51</v>
      </c>
      <c r="H12" s="148">
        <v>31.12</v>
      </c>
      <c r="I12" s="148">
        <v>31.12</v>
      </c>
      <c r="J12" s="148">
        <v>46.05</v>
      </c>
      <c r="K12" s="148">
        <v>14.93</v>
      </c>
      <c r="L12" s="149">
        <v>47.98</v>
      </c>
      <c r="M12" s="189"/>
    </row>
    <row r="13">
      <c r="A13" s="147">
        <v>8</v>
      </c>
      <c r="B13" s="147" t="s">
        <v>20</v>
      </c>
      <c r="C13" s="148">
        <v>11.22</v>
      </c>
      <c r="D13" s="148">
        <v>10.87</v>
      </c>
      <c r="E13" s="148">
        <v>11.29</v>
      </c>
      <c r="F13" s="148">
        <v>0.07</v>
      </c>
      <c r="G13" s="149">
        <v>0.62</v>
      </c>
      <c r="H13" s="148">
        <v>6.09</v>
      </c>
      <c r="I13" s="148">
        <v>5.96</v>
      </c>
      <c r="J13" s="148">
        <v>3.93</v>
      </c>
      <c r="K13" s="148">
        <v>-2.16</v>
      </c>
      <c r="L13" s="149">
        <v>-35.47</v>
      </c>
      <c r="M13" s="189"/>
    </row>
    <row r="14">
      <c r="A14" s="147">
        <v>9</v>
      </c>
      <c r="B14" s="147" t="s">
        <v>21</v>
      </c>
      <c r="C14" s="148">
        <v>582.45</v>
      </c>
      <c r="D14" s="148">
        <v>582.45</v>
      </c>
      <c r="E14" s="148">
        <v>667.07</v>
      </c>
      <c r="F14" s="148">
        <v>84.62</v>
      </c>
      <c r="G14" s="149">
        <v>14.53</v>
      </c>
      <c r="H14" s="148">
        <v>102.24</v>
      </c>
      <c r="I14" s="148">
        <v>102.24</v>
      </c>
      <c r="J14" s="148">
        <v>491.62</v>
      </c>
      <c r="K14" s="148">
        <v>389.38</v>
      </c>
      <c r="L14" s="149">
        <v>380.85</v>
      </c>
      <c r="M14" s="189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89"/>
    </row>
    <row r="16">
      <c r="A16" s="147">
        <v>11</v>
      </c>
      <c r="B16" s="147" t="s">
        <v>23</v>
      </c>
      <c r="C16" s="148">
        <v>1278.33</v>
      </c>
      <c r="D16" s="148">
        <v>1267.16</v>
      </c>
      <c r="E16" s="148">
        <v>1606.25</v>
      </c>
      <c r="F16" s="148">
        <v>327.92</v>
      </c>
      <c r="G16" s="149">
        <v>25.65</v>
      </c>
      <c r="H16" s="148">
        <v>543.07</v>
      </c>
      <c r="I16" s="148">
        <v>552.2</v>
      </c>
      <c r="J16" s="148">
        <v>606.31</v>
      </c>
      <c r="K16" s="148">
        <v>63.24</v>
      </c>
      <c r="L16" s="149">
        <v>11.64</v>
      </c>
      <c r="M16" s="189"/>
    </row>
    <row r="17">
      <c r="A17" s="147">
        <v>12</v>
      </c>
      <c r="B17" s="147" t="s">
        <v>24</v>
      </c>
      <c r="C17" s="148">
        <v>179.14</v>
      </c>
      <c r="D17" s="148">
        <v>179.14</v>
      </c>
      <c r="E17" s="148">
        <v>258.84</v>
      </c>
      <c r="F17" s="148">
        <v>79.7</v>
      </c>
      <c r="G17" s="149">
        <v>44.49</v>
      </c>
      <c r="H17" s="148">
        <v>38.41</v>
      </c>
      <c r="I17" s="148">
        <v>38.41</v>
      </c>
      <c r="J17" s="148">
        <v>3.75</v>
      </c>
      <c r="K17" s="148">
        <v>-34.66</v>
      </c>
      <c r="L17" s="149">
        <v>-90.24</v>
      </c>
      <c r="M17" s="189"/>
    </row>
    <row r="18">
      <c r="A18" s="147">
        <v>13</v>
      </c>
      <c r="B18" s="147" t="s">
        <v>25</v>
      </c>
      <c r="C18" s="148">
        <v>546.08</v>
      </c>
      <c r="D18" s="148">
        <v>196.29</v>
      </c>
      <c r="E18" s="148">
        <v>593.81</v>
      </c>
      <c r="F18" s="148">
        <v>47.73</v>
      </c>
      <c r="G18" s="149">
        <v>8.74</v>
      </c>
      <c r="H18" s="148">
        <v>174.41</v>
      </c>
      <c r="I18" s="148">
        <v>161.81</v>
      </c>
      <c r="J18" s="148">
        <v>215.4</v>
      </c>
      <c r="K18" s="148">
        <v>40.99</v>
      </c>
      <c r="L18" s="149">
        <v>23.5</v>
      </c>
      <c r="M18" s="189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189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306.87</v>
      </c>
      <c r="D20" s="148">
        <v>260.33</v>
      </c>
      <c r="E20" s="148">
        <v>536.72</v>
      </c>
      <c r="F20" s="148">
        <v>229.85</v>
      </c>
      <c r="G20" s="149">
        <v>74.9</v>
      </c>
      <c r="H20" s="148">
        <v>195.62</v>
      </c>
      <c r="I20" s="148">
        <v>157.32</v>
      </c>
      <c r="J20" s="148">
        <v>273.15</v>
      </c>
      <c r="K20" s="148">
        <v>77.53</v>
      </c>
      <c r="L20" s="149">
        <v>39.63</v>
      </c>
      <c r="M20" s="189"/>
    </row>
    <row r="21">
      <c r="A21" s="147">
        <v>15</v>
      </c>
      <c r="B21" s="147" t="s">
        <v>28</v>
      </c>
      <c r="C21" s="148">
        <v>573.62</v>
      </c>
      <c r="D21" s="148">
        <v>351.27</v>
      </c>
      <c r="E21" s="148">
        <v>256.98</v>
      </c>
      <c r="F21" s="148">
        <v>-316.64</v>
      </c>
      <c r="G21" s="149">
        <v>-55.2</v>
      </c>
      <c r="H21" s="148">
        <v>75.42</v>
      </c>
      <c r="I21" s="148">
        <v>75.42</v>
      </c>
      <c r="J21" s="148">
        <v>75.42</v>
      </c>
      <c r="K21" s="148">
        <v>0</v>
      </c>
      <c r="L21" s="149">
        <v>0</v>
      </c>
      <c r="M21" s="189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89"/>
    </row>
    <row r="23">
      <c r="A23" s="147">
        <v>17</v>
      </c>
      <c r="B23" s="147" t="s">
        <v>30</v>
      </c>
      <c r="C23" s="148">
        <v>81.71</v>
      </c>
      <c r="D23" s="148">
        <v>91.11</v>
      </c>
      <c r="E23" s="148">
        <v>75.83</v>
      </c>
      <c r="F23" s="148">
        <v>-5.88</v>
      </c>
      <c r="G23" s="149">
        <v>-7.2</v>
      </c>
      <c r="H23" s="148">
        <v>74.24</v>
      </c>
      <c r="I23" s="148">
        <v>80.53</v>
      </c>
      <c r="J23" s="148">
        <v>72.57</v>
      </c>
      <c r="K23" s="148">
        <v>-1.67</v>
      </c>
      <c r="L23" s="149">
        <v>-2.25</v>
      </c>
      <c r="M23" s="189"/>
    </row>
    <row r="24">
      <c r="A24" s="147">
        <v>18</v>
      </c>
      <c r="B24" s="147" t="s">
        <v>31</v>
      </c>
      <c r="C24" s="148">
        <v>10.45</v>
      </c>
      <c r="D24" s="148">
        <v>9.66</v>
      </c>
      <c r="E24" s="148">
        <v>16.61</v>
      </c>
      <c r="F24" s="148">
        <v>6.16</v>
      </c>
      <c r="G24" s="149">
        <v>58.95</v>
      </c>
      <c r="H24" s="148">
        <v>4.71</v>
      </c>
      <c r="I24" s="148">
        <v>4.18</v>
      </c>
      <c r="J24" s="148">
        <v>10.73</v>
      </c>
      <c r="K24" s="148">
        <v>6.02</v>
      </c>
      <c r="L24" s="149">
        <v>127.81</v>
      </c>
      <c r="M24" s="189"/>
    </row>
    <row r="25">
      <c r="A25" s="147">
        <v>19</v>
      </c>
      <c r="B25" s="147" t="s">
        <v>32</v>
      </c>
      <c r="C25" s="148">
        <v>497.73</v>
      </c>
      <c r="D25" s="148">
        <v>499.78</v>
      </c>
      <c r="E25" s="148">
        <v>530.04</v>
      </c>
      <c r="F25" s="148">
        <v>32.31</v>
      </c>
      <c r="G25" s="149">
        <v>6.49</v>
      </c>
      <c r="H25" s="148">
        <v>90.36</v>
      </c>
      <c r="I25" s="148">
        <v>88.87</v>
      </c>
      <c r="J25" s="148">
        <v>107.53</v>
      </c>
      <c r="K25" s="148">
        <v>17.17</v>
      </c>
      <c r="L25" s="149">
        <v>19</v>
      </c>
      <c r="M25" s="189"/>
    </row>
    <row r="26">
      <c r="A26" s="147">
        <v>20</v>
      </c>
      <c r="B26" s="147" t="s">
        <v>33</v>
      </c>
      <c r="C26" s="148">
        <v>308.7</v>
      </c>
      <c r="D26" s="148">
        <v>320.42</v>
      </c>
      <c r="E26" s="148">
        <v>326.17</v>
      </c>
      <c r="F26" s="148">
        <v>17.47</v>
      </c>
      <c r="G26" s="149">
        <v>5.66</v>
      </c>
      <c r="H26" s="148">
        <v>0</v>
      </c>
      <c r="I26" s="148">
        <v>0</v>
      </c>
      <c r="J26" s="148">
        <v>0</v>
      </c>
      <c r="K26" s="148">
        <v>0</v>
      </c>
      <c r="L26" s="149">
        <v>0</v>
      </c>
      <c r="M26" s="189"/>
    </row>
    <row r="27">
      <c r="A27" s="147">
        <v>21</v>
      </c>
      <c r="B27" s="147" t="s">
        <v>34</v>
      </c>
      <c r="C27" s="148">
        <v>242.99</v>
      </c>
      <c r="D27" s="148">
        <v>257.19</v>
      </c>
      <c r="E27" s="148">
        <v>243.82</v>
      </c>
      <c r="F27" s="148">
        <v>0.83</v>
      </c>
      <c r="G27" s="149">
        <v>0.34</v>
      </c>
      <c r="H27" s="148">
        <v>134.86</v>
      </c>
      <c r="I27" s="148">
        <v>153.4</v>
      </c>
      <c r="J27" s="148">
        <v>134.99</v>
      </c>
      <c r="K27" s="148">
        <v>0.13</v>
      </c>
      <c r="L27" s="149">
        <v>0.1</v>
      </c>
      <c r="M27" s="189"/>
    </row>
    <row r="28">
      <c r="A28" s="147">
        <v>22</v>
      </c>
      <c r="B28" s="147" t="s">
        <v>35</v>
      </c>
      <c r="C28" s="148">
        <v>85</v>
      </c>
      <c r="D28" s="148">
        <v>45</v>
      </c>
      <c r="E28" s="148">
        <v>90</v>
      </c>
      <c r="F28" s="148">
        <v>5</v>
      </c>
      <c r="G28" s="149">
        <v>5.88</v>
      </c>
      <c r="H28" s="148">
        <v>0</v>
      </c>
      <c r="I28" s="148">
        <v>0</v>
      </c>
      <c r="J28" s="148">
        <v>0</v>
      </c>
      <c r="K28" s="148">
        <v>0</v>
      </c>
      <c r="L28" s="149">
        <v>0</v>
      </c>
      <c r="M28" s="189"/>
    </row>
    <row r="29">
      <c r="A29" s="147">
        <v>23</v>
      </c>
      <c r="B29" s="147" t="s">
        <v>36</v>
      </c>
      <c r="C29" s="148">
        <v>502.88</v>
      </c>
      <c r="D29" s="148">
        <v>808.38</v>
      </c>
      <c r="E29" s="148">
        <v>962.65</v>
      </c>
      <c r="F29" s="148">
        <v>459.77</v>
      </c>
      <c r="G29" s="149">
        <v>91.43</v>
      </c>
      <c r="H29" s="148">
        <v>366.96</v>
      </c>
      <c r="I29" s="148">
        <v>379.58</v>
      </c>
      <c r="J29" s="148">
        <v>489.28</v>
      </c>
      <c r="K29" s="148">
        <v>122.32</v>
      </c>
      <c r="L29" s="149">
        <v>33.33</v>
      </c>
      <c r="M29" s="189"/>
    </row>
    <row r="30">
      <c r="A30" s="147">
        <v>24</v>
      </c>
      <c r="B30" s="147" t="s">
        <v>37</v>
      </c>
      <c r="C30" s="148">
        <v>4.64</v>
      </c>
      <c r="D30" s="148">
        <v>4.63</v>
      </c>
      <c r="E30" s="148">
        <v>4.14</v>
      </c>
      <c r="F30" s="148">
        <v>-0.5</v>
      </c>
      <c r="G30" s="149">
        <v>-10.78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89"/>
    </row>
    <row r="31">
      <c r="A31" s="147">
        <v>25</v>
      </c>
      <c r="B31" s="147" t="s">
        <v>38</v>
      </c>
      <c r="C31" s="148">
        <v>112.39</v>
      </c>
      <c r="D31" s="148">
        <v>108.96</v>
      </c>
      <c r="E31" s="148">
        <v>1.61</v>
      </c>
      <c r="F31" s="148">
        <v>-110.78</v>
      </c>
      <c r="G31" s="149">
        <v>-98.57</v>
      </c>
      <c r="H31" s="148">
        <v>102.47</v>
      </c>
      <c r="I31" s="148">
        <v>100.05</v>
      </c>
      <c r="J31" s="148">
        <v>0.3</v>
      </c>
      <c r="K31" s="148">
        <v>-102.17</v>
      </c>
      <c r="L31" s="149">
        <v>-99.71</v>
      </c>
      <c r="M31" s="189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89"/>
    </row>
    <row r="33">
      <c r="A33" s="147">
        <v>27</v>
      </c>
      <c r="B33" s="147" t="s">
        <v>40</v>
      </c>
      <c r="C33" s="148">
        <v>509.93</v>
      </c>
      <c r="D33" s="148">
        <v>477.09</v>
      </c>
      <c r="E33" s="148">
        <v>619.04</v>
      </c>
      <c r="F33" s="148">
        <v>109.11</v>
      </c>
      <c r="G33" s="149">
        <v>21.4</v>
      </c>
      <c r="H33" s="148">
        <v>377.03</v>
      </c>
      <c r="I33" s="148">
        <v>369.2</v>
      </c>
      <c r="J33" s="148">
        <v>416.61</v>
      </c>
      <c r="K33" s="148">
        <v>39.58</v>
      </c>
      <c r="L33" s="149">
        <v>10.5</v>
      </c>
      <c r="M33" s="189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89"/>
    </row>
    <row r="35">
      <c r="A35" s="147">
        <v>29</v>
      </c>
      <c r="B35" s="147" t="s">
        <v>42</v>
      </c>
      <c r="C35" s="148">
        <v>76.09</v>
      </c>
      <c r="D35" s="148">
        <v>83.81</v>
      </c>
      <c r="E35" s="148">
        <v>54.7</v>
      </c>
      <c r="F35" s="148">
        <v>-21.39</v>
      </c>
      <c r="G35" s="149">
        <v>-28.11</v>
      </c>
      <c r="H35" s="148">
        <v>2.36</v>
      </c>
      <c r="I35" s="148">
        <v>57.46</v>
      </c>
      <c r="J35" s="148">
        <v>37.83</v>
      </c>
      <c r="K35" s="148">
        <v>35.47</v>
      </c>
      <c r="L35" s="149">
        <v>1502.97</v>
      </c>
      <c r="M35" s="189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</v>
      </c>
      <c r="I36" s="148">
        <v>0</v>
      </c>
      <c r="J36" s="148">
        <v>0</v>
      </c>
      <c r="K36" s="148">
        <v>0</v>
      </c>
      <c r="L36" s="149">
        <v>0</v>
      </c>
      <c r="M36" s="189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89"/>
    </row>
    <row r="38">
      <c r="A38" s="147">
        <v>32</v>
      </c>
      <c r="B38" s="147" t="s">
        <v>45</v>
      </c>
      <c r="C38" s="148">
        <v>31</v>
      </c>
      <c r="D38" s="148">
        <v>41</v>
      </c>
      <c r="E38" s="148">
        <v>40</v>
      </c>
      <c r="F38" s="148">
        <v>9</v>
      </c>
      <c r="G38" s="149">
        <v>29.03</v>
      </c>
      <c r="H38" s="148">
        <v>0</v>
      </c>
      <c r="I38" s="148">
        <v>0</v>
      </c>
      <c r="J38" s="148">
        <v>0</v>
      </c>
      <c r="K38" s="148">
        <v>0</v>
      </c>
      <c r="L38" s="149">
        <v>0</v>
      </c>
      <c r="M38" s="189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8">+(J39-H39)</f>
      </c>
      <c r="L39" s="75">
        <f ref="L39:L43" t="shared" si="9">IF(H39=0,"",(J39-H39)/H39*100)</f>
      </c>
      <c r="M39" s="189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47" t="s">
        <v>47</v>
      </c>
      <c r="C40" s="148">
        <v>802.29</v>
      </c>
      <c r="D40" s="148">
        <v>1723</v>
      </c>
      <c r="E40" s="148">
        <v>1735.28</v>
      </c>
      <c r="F40" s="148">
        <v>932.99</v>
      </c>
      <c r="G40" s="149">
        <v>116.29</v>
      </c>
      <c r="H40" s="148">
        <v>429.58</v>
      </c>
      <c r="I40" s="148">
        <v>415.16</v>
      </c>
      <c r="J40" s="148">
        <v>694.11</v>
      </c>
      <c r="K40" s="148">
        <v>264.53</v>
      </c>
      <c r="L40" s="149">
        <v>61.58</v>
      </c>
      <c r="M40" s="189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SUM(H40:H40)</f>
      </c>
      <c r="I41" s="59">
        <f>SUM(I40:I40)</f>
      </c>
      <c r="J41" s="59">
        <f>SUM(J40:J40)</f>
      </c>
      <c r="K41" s="59">
        <f t="shared" si="8"/>
      </c>
      <c r="L41" s="75">
        <f t="shared" si="9"/>
      </c>
      <c r="M41" s="189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47" t="s">
        <v>49</v>
      </c>
      <c r="C42" s="148">
        <v>1214.55</v>
      </c>
      <c r="D42" s="148">
        <v>3074.94</v>
      </c>
      <c r="E42" s="148">
        <v>1083.52</v>
      </c>
      <c r="F42" s="148">
        <v>-131.03</v>
      </c>
      <c r="G42" s="149">
        <v>-10.79</v>
      </c>
      <c r="H42" s="148">
        <v>1527.19</v>
      </c>
      <c r="I42" s="148">
        <v>1424.29</v>
      </c>
      <c r="J42" s="148">
        <v>788.71</v>
      </c>
      <c r="K42" s="148">
        <v>-738.48</v>
      </c>
      <c r="L42" s="149">
        <v>-48.36</v>
      </c>
      <c r="M42" s="189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SUM(H42:H42)</f>
      </c>
      <c r="I43" s="59">
        <f>SUM(I42:I42)</f>
      </c>
      <c r="J43" s="59">
        <f>SUM(J42:J42)</f>
      </c>
      <c r="K43" s="59">
        <f t="shared" si="8"/>
      </c>
      <c r="L43" s="75">
        <f t="shared" si="9"/>
      </c>
      <c r="M43" s="189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48">
        <v>143.71</v>
      </c>
      <c r="D44" s="148">
        <v>103.95</v>
      </c>
      <c r="E44" s="148">
        <v>196.76</v>
      </c>
      <c r="F44" s="148">
        <v>53.05</v>
      </c>
      <c r="G44" s="149">
        <v>36.91</v>
      </c>
      <c r="H44" s="148">
        <v>110.57</v>
      </c>
      <c r="I44" s="148">
        <v>72.53</v>
      </c>
      <c r="J44" s="148">
        <v>151.43</v>
      </c>
      <c r="K44" s="148">
        <v>40.86</v>
      </c>
      <c r="L44" s="149">
        <v>36.95</v>
      </c>
      <c r="M44" s="189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48">
        <v>31.88</v>
      </c>
      <c r="D45" s="148">
        <v>34.38</v>
      </c>
      <c r="E45" s="148">
        <v>29.02</v>
      </c>
      <c r="F45" s="148">
        <v>-2.86</v>
      </c>
      <c r="G45" s="149">
        <v>-8.97</v>
      </c>
      <c r="H45" s="148">
        <v>8.86</v>
      </c>
      <c r="I45" s="148">
        <v>10</v>
      </c>
      <c r="J45" s="148">
        <v>8.76</v>
      </c>
      <c r="K45" s="148">
        <v>-0.1</v>
      </c>
      <c r="L45" s="149">
        <v>-1.13</v>
      </c>
      <c r="M45" s="189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48">
        <v>293</v>
      </c>
      <c r="D46" s="148">
        <v>252.32</v>
      </c>
      <c r="E46" s="148">
        <v>489.69</v>
      </c>
      <c r="F46" s="148">
        <v>196.69</v>
      </c>
      <c r="G46" s="149">
        <v>67.13</v>
      </c>
      <c r="H46" s="148">
        <v>0</v>
      </c>
      <c r="I46" s="148">
        <v>0</v>
      </c>
      <c r="J46" s="148">
        <v>0</v>
      </c>
      <c r="K46" s="148">
        <v>0</v>
      </c>
      <c r="L46" s="149">
        <v>0</v>
      </c>
      <c r="M46" s="189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48">
        <v>3.2</v>
      </c>
      <c r="D47" s="148">
        <v>1.44</v>
      </c>
      <c r="E47" s="148">
        <v>11.25</v>
      </c>
      <c r="F47" s="148">
        <v>8.05</v>
      </c>
      <c r="G47" s="149">
        <v>251.56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89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48">
        <v>192.78</v>
      </c>
      <c r="D48" s="148">
        <v>178.3</v>
      </c>
      <c r="E48" s="148">
        <v>183.74</v>
      </c>
      <c r="F48" s="148">
        <v>-9.04</v>
      </c>
      <c r="G48" s="149">
        <v>-4.69</v>
      </c>
      <c r="H48" s="148">
        <v>33.38</v>
      </c>
      <c r="I48" s="148">
        <v>33.02</v>
      </c>
      <c r="J48" s="148">
        <v>48.93</v>
      </c>
      <c r="K48" s="148">
        <v>15.55</v>
      </c>
      <c r="L48" s="149">
        <v>46.58</v>
      </c>
      <c r="M48" s="189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48">
        <v>30.43</v>
      </c>
      <c r="D49" s="148">
        <v>19.21</v>
      </c>
      <c r="E49" s="148">
        <v>46.53</v>
      </c>
      <c r="F49" s="148">
        <v>16.1</v>
      </c>
      <c r="G49" s="149">
        <v>52.91</v>
      </c>
      <c r="H49" s="148">
        <v>29.59</v>
      </c>
      <c r="I49" s="148">
        <v>18.88</v>
      </c>
      <c r="J49" s="148">
        <v>41</v>
      </c>
      <c r="K49" s="148">
        <v>11.41</v>
      </c>
      <c r="L49" s="149">
        <v>38.56</v>
      </c>
      <c r="M49" s="189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48">
        <v>0.79</v>
      </c>
      <c r="D50" s="148">
        <v>53.64</v>
      </c>
      <c r="E50" s="148">
        <v>51.09</v>
      </c>
      <c r="F50" s="148">
        <v>50.3</v>
      </c>
      <c r="G50" s="149">
        <v>6367.09</v>
      </c>
      <c r="H50" s="148">
        <v>4.08</v>
      </c>
      <c r="I50" s="148">
        <v>3.49</v>
      </c>
      <c r="J50" s="148">
        <v>4.08</v>
      </c>
      <c r="K50" s="148">
        <v>0</v>
      </c>
      <c r="L50" s="149">
        <v>0</v>
      </c>
      <c r="M50" s="189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48">
        <v>87.52</v>
      </c>
      <c r="D51" s="148">
        <v>73.01</v>
      </c>
      <c r="E51" s="148">
        <v>97.81</v>
      </c>
      <c r="F51" s="148">
        <v>10.29</v>
      </c>
      <c r="G51" s="149">
        <v>11.76</v>
      </c>
      <c r="H51" s="148">
        <v>31.13</v>
      </c>
      <c r="I51" s="148">
        <v>23.92</v>
      </c>
      <c r="J51" s="148">
        <v>22.42</v>
      </c>
      <c r="K51" s="148">
        <v>-8.71</v>
      </c>
      <c r="L51" s="149">
        <v>-27.98</v>
      </c>
      <c r="M51" s="189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1"/>
      <c r="B52" s="181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0">+(E52-C52)</f>
      </c>
      <c r="G52" s="75">
        <f ref="G52:G53" t="shared" si="11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2">+(J52-H52)</f>
      </c>
      <c r="L52" s="75">
        <f ref="L52:L53" t="shared" si="13">IF(H52=0,"",(J52-H52)/H52*100)</f>
      </c>
      <c r="M52" s="189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181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0"/>
      </c>
      <c r="G53" s="75">
        <f t="shared" si="11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2"/>
      </c>
      <c r="L53" s="75">
        <f t="shared" si="13"/>
      </c>
      <c r="M53" s="189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M3:M53"/>
    <mergeCell ref="I2:K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" footer="0"/>
  <pageSetup paperSize="9" scale="68" firstPageNumber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17"/>
  <sheetViews>
    <sheetView topLeftCell="A34" zoomScaleSheetLayoutView="80" workbookViewId="0">
      <selection activeCell="K53" sqref="K53"/>
    </sheetView>
  </sheetViews>
  <sheetFormatPr defaultRowHeight="12.75"/>
  <cols>
    <col min="1" max="1" width="5.7109375" customWidth="1" style="44"/>
    <col min="2" max="2" width="31" customWidth="1" style="44"/>
    <col min="3" max="3" width="9.85546875" customWidth="1" style="44"/>
    <col min="4" max="4" width="9" customWidth="1" style="44"/>
    <col min="5" max="5" width="8.85546875" customWidth="1" style="45"/>
    <col min="6" max="6" bestFit="1" width="11" customWidth="1" style="44"/>
    <col min="7" max="7" width="8.7109375" customWidth="1" style="46"/>
    <col min="8" max="8" width="10.140625" customWidth="1" style="44"/>
    <col min="9" max="9" width="8.85546875" customWidth="1" style="45"/>
    <col min="10" max="10" width="8.5703125" customWidth="1" style="44"/>
    <col min="11" max="11" width="14.85546875" customWidth="1" style="46"/>
    <col min="12" max="223" width="9.140625" customWidth="1" style="47"/>
    <col min="224" max="16384" width="9.140625" customWidth="1" style="44"/>
  </cols>
  <sheetData>
    <row r="1" s="61" customFormat="1">
      <c r="A1" s="79" t="s">
        <v>110</v>
      </c>
      <c r="C1" s="76" t="s">
        <v>111</v>
      </c>
      <c r="D1" s="69"/>
      <c r="E1" s="70"/>
      <c r="F1" s="69"/>
      <c r="G1" s="70"/>
      <c r="H1" s="69"/>
      <c r="I1" s="70"/>
      <c r="J1" s="69"/>
      <c r="K1" s="70"/>
    </row>
    <row r="2" ht="15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4" t="s">
        <v>3</v>
      </c>
      <c r="J2" s="204"/>
      <c r="K2" s="20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2" customHeight="1" s="94" customFormat="1">
      <c r="A3" s="201" t="s">
        <v>4</v>
      </c>
      <c r="B3" s="201" t="s">
        <v>5</v>
      </c>
      <c r="C3" s="203" t="s">
        <v>73</v>
      </c>
      <c r="D3" s="203"/>
      <c r="E3" s="203"/>
      <c r="F3" s="203"/>
      <c r="G3" s="203"/>
      <c r="H3" s="203" t="s">
        <v>112</v>
      </c>
      <c r="I3" s="203"/>
      <c r="J3" s="203"/>
      <c r="K3" s="203"/>
      <c r="L3" s="189" t="s">
        <v>113</v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38.25" s="94" customFormat="1">
      <c r="A4" s="201"/>
      <c r="B4" s="201"/>
      <c r="C4" s="132">
        <f>AsOn!A1</f>
      </c>
      <c r="D4" s="132">
        <f>AsOn!B1</f>
      </c>
      <c r="E4" s="132">
        <f>AsOn!C1</f>
      </c>
      <c r="F4" s="201">
        <f>"GROWTH DURING THE YEAR " &amp;AsOn!D1</f>
      </c>
      <c r="G4" s="201"/>
      <c r="H4" s="132">
        <f>AsOn!A1</f>
      </c>
      <c r="I4" s="132">
        <f>AsOn!B1</f>
      </c>
      <c r="J4" s="132">
        <f>AsOn!C1</f>
      </c>
      <c r="K4" s="173">
        <f>"GROWTH DURING THE YEAR " &amp;AsOn!D1</f>
      </c>
      <c r="L4" s="189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73"/>
      <c r="B5" s="173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189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3.35" customHeight="1">
      <c r="A6" s="147">
        <v>1</v>
      </c>
      <c r="B6" s="147" t="s">
        <v>13</v>
      </c>
      <c r="C6" s="148">
        <v>931.2</v>
      </c>
      <c r="D6" s="148">
        <v>938.91</v>
      </c>
      <c r="E6" s="148">
        <v>860.12</v>
      </c>
      <c r="F6" s="148">
        <v>-71.08</v>
      </c>
      <c r="G6" s="149">
        <v>-7.63</v>
      </c>
      <c r="H6" s="148">
        <v>10.11</v>
      </c>
      <c r="I6" s="148">
        <v>8.5</v>
      </c>
      <c r="J6" s="148">
        <v>7.97</v>
      </c>
      <c r="K6" s="148">
        <f>J6-I6</f>
      </c>
      <c r="L6" s="189"/>
    </row>
    <row r="7" ht="12" customHeight="1">
      <c r="A7" s="147">
        <v>2</v>
      </c>
      <c r="B7" s="147" t="s">
        <v>14</v>
      </c>
      <c r="C7" s="148">
        <v>329.25</v>
      </c>
      <c r="D7" s="148">
        <v>338.17</v>
      </c>
      <c r="E7" s="148">
        <v>327.49</v>
      </c>
      <c r="F7" s="148">
        <v>-1.76</v>
      </c>
      <c r="G7" s="149">
        <v>-0.53</v>
      </c>
      <c r="H7" s="148">
        <v>9.44</v>
      </c>
      <c r="I7" s="148">
        <v>9.69</v>
      </c>
      <c r="J7" s="148">
        <v>5.86</v>
      </c>
      <c r="K7" s="148">
        <f ref="K7:K42" t="shared" si="2">J7-I7</f>
      </c>
      <c r="L7" s="189"/>
    </row>
    <row r="8">
      <c r="A8" s="147">
        <v>3</v>
      </c>
      <c r="B8" s="147" t="s">
        <v>15</v>
      </c>
      <c r="C8" s="148">
        <v>87.28</v>
      </c>
      <c r="D8" s="148">
        <v>82.04</v>
      </c>
      <c r="E8" s="148">
        <v>96.62</v>
      </c>
      <c r="F8" s="148">
        <v>9.34</v>
      </c>
      <c r="G8" s="149">
        <v>10.7</v>
      </c>
      <c r="H8" s="148">
        <v>7.36</v>
      </c>
      <c r="I8" s="148">
        <v>6.94</v>
      </c>
      <c r="J8" s="148">
        <v>7.09</v>
      </c>
      <c r="K8" s="148">
        <f t="shared" si="2"/>
      </c>
      <c r="L8" s="189"/>
    </row>
    <row r="9">
      <c r="A9" s="147">
        <v>4</v>
      </c>
      <c r="B9" s="147" t="s">
        <v>16</v>
      </c>
      <c r="C9" s="148">
        <v>314.41</v>
      </c>
      <c r="D9" s="148">
        <v>288.45</v>
      </c>
      <c r="E9" s="148">
        <v>335.1</v>
      </c>
      <c r="F9" s="148">
        <v>20.69</v>
      </c>
      <c r="G9" s="149">
        <v>6.58</v>
      </c>
      <c r="H9" s="148">
        <v>7.01</v>
      </c>
      <c r="I9" s="148">
        <v>4.77</v>
      </c>
      <c r="J9" s="148">
        <v>6.02</v>
      </c>
      <c r="K9" s="148">
        <f t="shared" si="2"/>
      </c>
      <c r="L9" s="189"/>
    </row>
    <row r="10">
      <c r="A10" s="147">
        <v>5</v>
      </c>
      <c r="B10" s="147" t="s">
        <v>17</v>
      </c>
      <c r="C10" s="148">
        <v>341.77</v>
      </c>
      <c r="D10" s="148">
        <v>341.14</v>
      </c>
      <c r="E10" s="148">
        <v>352.22</v>
      </c>
      <c r="F10" s="148">
        <v>10.45</v>
      </c>
      <c r="G10" s="149">
        <v>3.06</v>
      </c>
      <c r="H10" s="148">
        <v>8.12</v>
      </c>
      <c r="I10" s="148">
        <v>8.18</v>
      </c>
      <c r="J10" s="148">
        <v>8.1</v>
      </c>
      <c r="K10" s="148">
        <f t="shared" si="2"/>
      </c>
      <c r="L10" s="189"/>
    </row>
    <row r="11">
      <c r="A11" s="147">
        <v>6</v>
      </c>
      <c r="B11" s="147" t="s">
        <v>18</v>
      </c>
      <c r="C11" s="148">
        <v>207.18</v>
      </c>
      <c r="D11" s="148">
        <v>198.65</v>
      </c>
      <c r="E11" s="148">
        <v>206.73</v>
      </c>
      <c r="F11" s="148">
        <v>-0.45</v>
      </c>
      <c r="G11" s="149">
        <v>-0.22</v>
      </c>
      <c r="H11" s="148">
        <v>6.59</v>
      </c>
      <c r="I11" s="148">
        <v>6.46</v>
      </c>
      <c r="J11" s="148">
        <v>4.8</v>
      </c>
      <c r="K11" s="148">
        <f t="shared" si="2"/>
      </c>
      <c r="L11" s="189"/>
    </row>
    <row r="12">
      <c r="A12" s="147">
        <v>7</v>
      </c>
      <c r="B12" s="147" t="s">
        <v>19</v>
      </c>
      <c r="C12" s="148">
        <v>139.61</v>
      </c>
      <c r="D12" s="148">
        <v>138.19</v>
      </c>
      <c r="E12" s="148">
        <v>178.59</v>
      </c>
      <c r="F12" s="148">
        <v>38.98</v>
      </c>
      <c r="G12" s="149">
        <v>27.92</v>
      </c>
      <c r="H12" s="148">
        <v>20.81</v>
      </c>
      <c r="I12" s="148">
        <v>21.51</v>
      </c>
      <c r="J12" s="148">
        <v>25.36</v>
      </c>
      <c r="K12" s="148">
        <f t="shared" si="2"/>
      </c>
      <c r="L12" s="189"/>
    </row>
    <row r="13">
      <c r="A13" s="147">
        <v>8</v>
      </c>
      <c r="B13" s="147" t="s">
        <v>20</v>
      </c>
      <c r="C13" s="148">
        <v>22.5</v>
      </c>
      <c r="D13" s="148">
        <v>22.49</v>
      </c>
      <c r="E13" s="148">
        <v>21.75</v>
      </c>
      <c r="F13" s="148">
        <v>-0.75</v>
      </c>
      <c r="G13" s="149">
        <v>-3.33</v>
      </c>
      <c r="H13" s="148">
        <v>6.54</v>
      </c>
      <c r="I13" s="148">
        <v>5.92</v>
      </c>
      <c r="J13" s="148">
        <v>7.84</v>
      </c>
      <c r="K13" s="148">
        <f t="shared" si="2"/>
      </c>
      <c r="L13" s="189"/>
    </row>
    <row r="14">
      <c r="A14" s="147">
        <v>9</v>
      </c>
      <c r="B14" s="147" t="s">
        <v>21</v>
      </c>
      <c r="C14" s="148">
        <v>1234.18</v>
      </c>
      <c r="D14" s="148">
        <v>1111.19</v>
      </c>
      <c r="E14" s="148">
        <v>573.07</v>
      </c>
      <c r="F14" s="148">
        <v>-661.11</v>
      </c>
      <c r="G14" s="149">
        <v>-53.57</v>
      </c>
      <c r="H14" s="148">
        <v>17.16</v>
      </c>
      <c r="I14" s="148">
        <v>11.74</v>
      </c>
      <c r="J14" s="148">
        <v>6.93</v>
      </c>
      <c r="K14" s="148">
        <f t="shared" si="2"/>
      </c>
      <c r="L14" s="189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f t="shared" si="2"/>
      </c>
      <c r="L15" s="189"/>
    </row>
    <row r="16">
      <c r="A16" s="147">
        <v>11</v>
      </c>
      <c r="B16" s="147" t="s">
        <v>23</v>
      </c>
      <c r="C16" s="148">
        <v>3157.47</v>
      </c>
      <c r="D16" s="148">
        <v>2741.49</v>
      </c>
      <c r="E16" s="148">
        <v>3488.59</v>
      </c>
      <c r="F16" s="148">
        <v>331.12</v>
      </c>
      <c r="G16" s="149">
        <v>10.49</v>
      </c>
      <c r="H16" s="148">
        <v>9.2</v>
      </c>
      <c r="I16" s="148">
        <v>10.15</v>
      </c>
      <c r="J16" s="148">
        <v>9.6</v>
      </c>
      <c r="K16" s="148">
        <f t="shared" si="2"/>
      </c>
      <c r="L16" s="189"/>
    </row>
    <row r="17">
      <c r="A17" s="147">
        <v>12</v>
      </c>
      <c r="B17" s="147" t="s">
        <v>24</v>
      </c>
      <c r="C17" s="148">
        <v>257.69</v>
      </c>
      <c r="D17" s="148">
        <v>251.61</v>
      </c>
      <c r="E17" s="148">
        <v>253.7</v>
      </c>
      <c r="F17" s="148">
        <v>-3.99</v>
      </c>
      <c r="G17" s="149">
        <v>-1.55</v>
      </c>
      <c r="H17" s="148">
        <v>8.71</v>
      </c>
      <c r="I17" s="148">
        <v>8.79</v>
      </c>
      <c r="J17" s="148">
        <v>7.2</v>
      </c>
      <c r="K17" s="148">
        <f t="shared" si="2"/>
      </c>
      <c r="L17" s="189"/>
    </row>
    <row r="18">
      <c r="A18" s="147">
        <v>13</v>
      </c>
      <c r="B18" s="147" t="s">
        <v>25</v>
      </c>
      <c r="C18" s="148">
        <v>604.28</v>
      </c>
      <c r="D18" s="148">
        <v>343.6</v>
      </c>
      <c r="E18" s="148">
        <v>573.52</v>
      </c>
      <c r="F18" s="148">
        <v>-30.76</v>
      </c>
      <c r="G18" s="149">
        <v>-5.09</v>
      </c>
      <c r="H18" s="148">
        <v>13.12</v>
      </c>
      <c r="I18" s="148">
        <v>5.09</v>
      </c>
      <c r="J18" s="148">
        <v>12.37</v>
      </c>
      <c r="K18" s="148">
        <f t="shared" si="2"/>
      </c>
      <c r="L18" s="189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J19-I19</f>
      </c>
      <c r="L19" s="189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170.86</v>
      </c>
      <c r="D20" s="148">
        <v>176.16</v>
      </c>
      <c r="E20" s="148">
        <v>219.28</v>
      </c>
      <c r="F20" s="148">
        <v>48.42</v>
      </c>
      <c r="G20" s="149">
        <v>28.34</v>
      </c>
      <c r="H20" s="148">
        <v>3.55</v>
      </c>
      <c r="I20" s="148">
        <v>4.16</v>
      </c>
      <c r="J20" s="148">
        <v>4.29</v>
      </c>
      <c r="K20" s="148">
        <f t="shared" si="2"/>
      </c>
      <c r="L20" s="189"/>
    </row>
    <row r="21">
      <c r="A21" s="147">
        <v>15</v>
      </c>
      <c r="B21" s="147" t="s">
        <v>28</v>
      </c>
      <c r="C21" s="148">
        <v>566.6</v>
      </c>
      <c r="D21" s="148">
        <v>535.17</v>
      </c>
      <c r="E21" s="148">
        <v>859.45</v>
      </c>
      <c r="F21" s="148">
        <v>292.85</v>
      </c>
      <c r="G21" s="149">
        <v>51.69</v>
      </c>
      <c r="H21" s="148">
        <v>40.57</v>
      </c>
      <c r="I21" s="148">
        <v>45.09</v>
      </c>
      <c r="J21" s="148">
        <v>58.65</v>
      </c>
      <c r="K21" s="148">
        <f t="shared" si="2"/>
      </c>
      <c r="L21" s="189"/>
      <c r="M21" s="156"/>
      <c r="N21" s="156"/>
      <c r="O21" s="156"/>
      <c r="P21" s="156"/>
      <c r="Q21" s="56"/>
      <c r="HP21" s="47"/>
      <c r="HQ21" s="47"/>
      <c r="HR21" s="47"/>
      <c r="HS21" s="47"/>
      <c r="HT21" s="47"/>
    </row>
    <row r="22">
      <c r="A22" s="147">
        <v>16</v>
      </c>
      <c r="B22" s="147" t="s">
        <v>29</v>
      </c>
      <c r="C22" s="148">
        <v>0.77</v>
      </c>
      <c r="D22" s="148">
        <v>1.03</v>
      </c>
      <c r="E22" s="148">
        <v>0.59</v>
      </c>
      <c r="F22" s="148">
        <v>-0.18</v>
      </c>
      <c r="G22" s="149">
        <v>-23.38</v>
      </c>
      <c r="H22" s="148">
        <v>1.02</v>
      </c>
      <c r="I22" s="148">
        <v>1.41</v>
      </c>
      <c r="J22" s="148">
        <v>0.7</v>
      </c>
      <c r="K22" s="148">
        <f t="shared" si="2"/>
      </c>
      <c r="L22" s="189"/>
    </row>
    <row r="23">
      <c r="A23" s="147">
        <v>17</v>
      </c>
      <c r="B23" s="147" t="s">
        <v>30</v>
      </c>
      <c r="C23" s="148">
        <v>14.51</v>
      </c>
      <c r="D23" s="148">
        <v>12.57</v>
      </c>
      <c r="E23" s="148">
        <v>13.7</v>
      </c>
      <c r="F23" s="148">
        <v>-0.81</v>
      </c>
      <c r="G23" s="149">
        <v>-5.58</v>
      </c>
      <c r="H23" s="148">
        <v>3.67</v>
      </c>
      <c r="I23" s="148">
        <v>3.08</v>
      </c>
      <c r="J23" s="148">
        <v>3.86</v>
      </c>
      <c r="K23" s="148">
        <f t="shared" si="2"/>
      </c>
      <c r="L23" s="189"/>
    </row>
    <row r="24">
      <c r="A24" s="147">
        <v>18</v>
      </c>
      <c r="B24" s="147" t="s">
        <v>31</v>
      </c>
      <c r="C24" s="148">
        <v>12.13</v>
      </c>
      <c r="D24" s="148">
        <v>11.06</v>
      </c>
      <c r="E24" s="148">
        <v>11.3</v>
      </c>
      <c r="F24" s="148">
        <v>-0.83</v>
      </c>
      <c r="G24" s="149">
        <v>-6.84</v>
      </c>
      <c r="H24" s="148">
        <v>6.86</v>
      </c>
      <c r="I24" s="148">
        <v>4.94</v>
      </c>
      <c r="J24" s="148">
        <v>5.94</v>
      </c>
      <c r="K24" s="148">
        <f t="shared" si="2"/>
      </c>
      <c r="L24" s="189"/>
    </row>
    <row r="25">
      <c r="A25" s="147">
        <v>19</v>
      </c>
      <c r="B25" s="147" t="s">
        <v>32</v>
      </c>
      <c r="C25" s="148">
        <v>225.5</v>
      </c>
      <c r="D25" s="148">
        <v>223.77</v>
      </c>
      <c r="E25" s="148">
        <v>322.43</v>
      </c>
      <c r="F25" s="148">
        <v>96.93</v>
      </c>
      <c r="G25" s="149">
        <v>42.98</v>
      </c>
      <c r="H25" s="148">
        <v>2.42</v>
      </c>
      <c r="I25" s="148">
        <v>2.54</v>
      </c>
      <c r="J25" s="148">
        <v>3.11</v>
      </c>
      <c r="K25" s="148">
        <f t="shared" si="2"/>
      </c>
      <c r="L25" s="189"/>
    </row>
    <row r="26">
      <c r="A26" s="147">
        <v>20</v>
      </c>
      <c r="B26" s="147" t="s">
        <v>33</v>
      </c>
      <c r="C26" s="148">
        <v>307.84</v>
      </c>
      <c r="D26" s="148">
        <v>253.67</v>
      </c>
      <c r="E26" s="148">
        <v>318.46</v>
      </c>
      <c r="F26" s="148">
        <v>10.62</v>
      </c>
      <c r="G26" s="149">
        <v>3.45</v>
      </c>
      <c r="H26" s="148">
        <v>3.55</v>
      </c>
      <c r="I26" s="148">
        <v>3.07</v>
      </c>
      <c r="J26" s="148">
        <v>4.72</v>
      </c>
      <c r="K26" s="148">
        <f t="shared" si="2"/>
      </c>
      <c r="L26" s="189"/>
    </row>
    <row r="27">
      <c r="A27" s="147">
        <v>21</v>
      </c>
      <c r="B27" s="147" t="s">
        <v>34</v>
      </c>
      <c r="C27" s="148">
        <v>372.72</v>
      </c>
      <c r="D27" s="148">
        <v>364.48</v>
      </c>
      <c r="E27" s="148">
        <v>375.95</v>
      </c>
      <c r="F27" s="148">
        <v>3.23</v>
      </c>
      <c r="G27" s="149">
        <v>0.87</v>
      </c>
      <c r="H27" s="148">
        <v>16.14</v>
      </c>
      <c r="I27" s="148">
        <v>17.39</v>
      </c>
      <c r="J27" s="148">
        <v>18.04</v>
      </c>
      <c r="K27" s="148">
        <f t="shared" si="2"/>
      </c>
      <c r="L27" s="189"/>
    </row>
    <row r="28">
      <c r="A28" s="147">
        <v>22</v>
      </c>
      <c r="B28" s="147" t="s">
        <v>35</v>
      </c>
      <c r="C28" s="148">
        <v>45</v>
      </c>
      <c r="D28" s="148">
        <v>25.02</v>
      </c>
      <c r="E28" s="148">
        <v>64</v>
      </c>
      <c r="F28" s="148">
        <v>19</v>
      </c>
      <c r="G28" s="149">
        <v>42.22</v>
      </c>
      <c r="H28" s="148">
        <v>6.49</v>
      </c>
      <c r="I28" s="148">
        <v>4.63</v>
      </c>
      <c r="J28" s="148">
        <v>7.17</v>
      </c>
      <c r="K28" s="148">
        <f t="shared" si="2"/>
      </c>
      <c r="L28" s="189"/>
    </row>
    <row r="29">
      <c r="A29" s="147">
        <v>23</v>
      </c>
      <c r="B29" s="147" t="s">
        <v>36</v>
      </c>
      <c r="C29" s="148">
        <v>0.05</v>
      </c>
      <c r="D29" s="148">
        <v>0</v>
      </c>
      <c r="E29" s="148">
        <v>2.7</v>
      </c>
      <c r="F29" s="148">
        <v>2.65</v>
      </c>
      <c r="G29" s="149">
        <v>5300</v>
      </c>
      <c r="H29" s="148">
        <v>0</v>
      </c>
      <c r="I29" s="148">
        <v>0</v>
      </c>
      <c r="J29" s="148">
        <v>0.1</v>
      </c>
      <c r="K29" s="148">
        <f t="shared" si="2"/>
      </c>
      <c r="L29" s="189"/>
    </row>
    <row r="30">
      <c r="A30" s="147">
        <v>24</v>
      </c>
      <c r="B30" s="147" t="s">
        <v>37</v>
      </c>
      <c r="C30" s="148">
        <v>6.02</v>
      </c>
      <c r="D30" s="148">
        <v>2.85</v>
      </c>
      <c r="E30" s="148">
        <v>6.23</v>
      </c>
      <c r="F30" s="148">
        <v>0.21</v>
      </c>
      <c r="G30" s="149">
        <v>3.49</v>
      </c>
      <c r="H30" s="148">
        <v>12.08</v>
      </c>
      <c r="I30" s="148">
        <v>5.98</v>
      </c>
      <c r="J30" s="148">
        <v>15.52</v>
      </c>
      <c r="K30" s="148">
        <f t="shared" si="2"/>
      </c>
      <c r="L30" s="189"/>
    </row>
    <row r="31">
      <c r="A31" s="147">
        <v>25</v>
      </c>
      <c r="B31" s="147" t="s">
        <v>38</v>
      </c>
      <c r="C31" s="148">
        <v>11.1</v>
      </c>
      <c r="D31" s="148">
        <v>11.41</v>
      </c>
      <c r="E31" s="148">
        <v>10</v>
      </c>
      <c r="F31" s="148">
        <v>-1.1</v>
      </c>
      <c r="G31" s="149">
        <v>-9.91</v>
      </c>
      <c r="H31" s="148">
        <v>2.11</v>
      </c>
      <c r="I31" s="148">
        <v>2.06</v>
      </c>
      <c r="J31" s="148">
        <v>2.17</v>
      </c>
      <c r="K31" s="148">
        <f t="shared" si="2"/>
      </c>
      <c r="L31" s="189"/>
    </row>
    <row r="32">
      <c r="A32" s="147">
        <v>26</v>
      </c>
      <c r="B32" s="147" t="s">
        <v>39</v>
      </c>
      <c r="C32" s="148">
        <v>7.69</v>
      </c>
      <c r="D32" s="148">
        <v>7.69</v>
      </c>
      <c r="E32" s="148">
        <v>7.69</v>
      </c>
      <c r="F32" s="148">
        <v>0</v>
      </c>
      <c r="G32" s="149">
        <v>0</v>
      </c>
      <c r="H32" s="148">
        <v>46.19</v>
      </c>
      <c r="I32" s="148">
        <v>46.19</v>
      </c>
      <c r="J32" s="148">
        <v>67.28</v>
      </c>
      <c r="K32" s="148">
        <f t="shared" si="2"/>
      </c>
      <c r="L32" s="189"/>
    </row>
    <row r="33">
      <c r="A33" s="147">
        <v>27</v>
      </c>
      <c r="B33" s="147" t="s">
        <v>40</v>
      </c>
      <c r="C33" s="148">
        <v>1.04</v>
      </c>
      <c r="D33" s="148">
        <v>0.4845</v>
      </c>
      <c r="E33" s="148">
        <v>3.54</v>
      </c>
      <c r="F33" s="148">
        <v>2.5</v>
      </c>
      <c r="G33" s="149">
        <v>240.38</v>
      </c>
      <c r="H33" s="148">
        <v>0.04</v>
      </c>
      <c r="I33" s="148">
        <v>0.02</v>
      </c>
      <c r="J33" s="148">
        <v>0.13</v>
      </c>
      <c r="K33" s="148">
        <f t="shared" si="2"/>
      </c>
      <c r="L33" s="189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f t="shared" si="2"/>
      </c>
      <c r="L34" s="189"/>
    </row>
    <row r="35">
      <c r="A35" s="147">
        <v>29</v>
      </c>
      <c r="B35" s="147" t="s">
        <v>42</v>
      </c>
      <c r="C35" s="148">
        <v>16.8</v>
      </c>
      <c r="D35" s="148">
        <v>6.79</v>
      </c>
      <c r="E35" s="148">
        <v>0.19</v>
      </c>
      <c r="F35" s="148">
        <v>-16.61</v>
      </c>
      <c r="G35" s="149">
        <v>-98.87</v>
      </c>
      <c r="H35" s="148">
        <v>8.57</v>
      </c>
      <c r="I35" s="148">
        <v>3.41</v>
      </c>
      <c r="J35" s="148">
        <v>0.13</v>
      </c>
      <c r="K35" s="148">
        <f t="shared" si="2"/>
      </c>
      <c r="L35" s="189"/>
    </row>
    <row r="36">
      <c r="A36" s="147">
        <v>30</v>
      </c>
      <c r="B36" s="147" t="s">
        <v>43</v>
      </c>
      <c r="C36" s="148">
        <v>2.69</v>
      </c>
      <c r="D36" s="148">
        <v>2.35</v>
      </c>
      <c r="E36" s="148">
        <v>2.21</v>
      </c>
      <c r="F36" s="148">
        <v>-0.48</v>
      </c>
      <c r="G36" s="149">
        <v>-17.84</v>
      </c>
      <c r="H36" s="148">
        <v>5.08</v>
      </c>
      <c r="I36" s="148">
        <v>3.76</v>
      </c>
      <c r="J36" s="148">
        <v>4.15</v>
      </c>
      <c r="K36" s="148">
        <f t="shared" si="2"/>
      </c>
      <c r="L36" s="189"/>
    </row>
    <row r="37">
      <c r="A37" s="147">
        <v>31</v>
      </c>
      <c r="B37" s="147" t="s">
        <v>44</v>
      </c>
      <c r="C37" s="148">
        <v>2</v>
      </c>
      <c r="D37" s="148">
        <v>1.83</v>
      </c>
      <c r="E37" s="148">
        <v>2.5</v>
      </c>
      <c r="F37" s="148">
        <v>0.5</v>
      </c>
      <c r="G37" s="149">
        <v>25</v>
      </c>
      <c r="H37" s="148">
        <v>16.23</v>
      </c>
      <c r="I37" s="148">
        <v>17.05</v>
      </c>
      <c r="J37" s="148">
        <v>22.28</v>
      </c>
      <c r="K37" s="148">
        <f t="shared" si="2"/>
      </c>
      <c r="L37" s="189"/>
    </row>
    <row r="38">
      <c r="A38" s="147">
        <v>32</v>
      </c>
      <c r="B38" s="147" t="s">
        <v>45</v>
      </c>
      <c r="C38" s="148">
        <v>20</v>
      </c>
      <c r="D38" s="148">
        <v>18</v>
      </c>
      <c r="E38" s="148">
        <v>24</v>
      </c>
      <c r="F38" s="148">
        <v>4</v>
      </c>
      <c r="G38" s="149">
        <v>20</v>
      </c>
      <c r="H38" s="148">
        <v>2.25</v>
      </c>
      <c r="I38" s="148">
        <v>2.16</v>
      </c>
      <c r="J38" s="148">
        <v>2.18</v>
      </c>
      <c r="K38" s="148">
        <f t="shared" si="2"/>
      </c>
      <c r="L38" s="189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5">+(E39-C39)</f>
      </c>
      <c r="G39" s="75">
        <f ref="G39:G43" t="shared" si="6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>J39-I39</f>
      </c>
      <c r="L39" s="189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47" t="s">
        <v>47</v>
      </c>
      <c r="C40" s="148">
        <v>176.39</v>
      </c>
      <c r="D40" s="148">
        <v>191.16</v>
      </c>
      <c r="E40" s="148">
        <v>314.09</v>
      </c>
      <c r="F40" s="148">
        <v>137.7</v>
      </c>
      <c r="G40" s="149">
        <v>78.07</v>
      </c>
      <c r="H40" s="148">
        <v>6.74</v>
      </c>
      <c r="I40" s="148">
        <v>4</v>
      </c>
      <c r="J40" s="148">
        <v>6.57</v>
      </c>
      <c r="K40" s="148">
        <f t="shared" si="2"/>
      </c>
      <c r="L40" s="189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5"/>
      </c>
      <c r="G41" s="75">
        <f t="shared" si="6"/>
      </c>
      <c r="H41" s="59">
        <f>C41/(t1a!H41)%</f>
      </c>
      <c r="I41" s="59">
        <f>D41/(t1a!I41)%</f>
      </c>
      <c r="J41" s="59">
        <f>E41/(t1a!J41)%</f>
      </c>
      <c r="K41" s="59">
        <f>J41-I41</f>
      </c>
      <c r="L41" s="189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47" t="s">
        <v>49</v>
      </c>
      <c r="C42" s="148">
        <v>1124.39</v>
      </c>
      <c r="D42" s="148">
        <v>999.68</v>
      </c>
      <c r="E42" s="148">
        <v>1040.83</v>
      </c>
      <c r="F42" s="148">
        <v>-83.56</v>
      </c>
      <c r="G42" s="149">
        <v>-7.43</v>
      </c>
      <c r="H42" s="148">
        <v>25.26</v>
      </c>
      <c r="I42" s="148">
        <v>24.08</v>
      </c>
      <c r="J42" s="148">
        <v>21.1</v>
      </c>
      <c r="K42" s="148">
        <f t="shared" si="2"/>
      </c>
      <c r="L42" s="189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5"/>
      </c>
      <c r="G43" s="75">
        <f t="shared" si="6"/>
      </c>
      <c r="H43" s="59">
        <f>C43/(t1a!H43)%</f>
      </c>
      <c r="I43" s="59">
        <f>D43/(t1a!I43)%</f>
      </c>
      <c r="J43" s="59">
        <f>E43/(t1a!J43)%</f>
      </c>
      <c r="K43" s="75">
        <f>J43-H43</f>
      </c>
      <c r="L43" s="189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48">
        <v>0.01</v>
      </c>
      <c r="D44" s="148">
        <v>0</v>
      </c>
      <c r="E44" s="148">
        <v>5.767</v>
      </c>
      <c r="F44" s="148">
        <v>5.76</v>
      </c>
      <c r="G44" s="149">
        <v>57570</v>
      </c>
      <c r="H44" s="148">
        <v>0</v>
      </c>
      <c r="I44" s="148">
        <v>0</v>
      </c>
      <c r="J44" s="148">
        <v>0.65</v>
      </c>
      <c r="K44" s="148">
        <f ref="K44:K51" t="shared" si="7">J44-I44</f>
      </c>
      <c r="L44" s="189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48">
        <v>25.54</v>
      </c>
      <c r="D45" s="148">
        <v>27.61</v>
      </c>
      <c r="E45" s="148">
        <v>24.03</v>
      </c>
      <c r="F45" s="148">
        <v>-1.51</v>
      </c>
      <c r="G45" s="149">
        <v>-5.91</v>
      </c>
      <c r="H45" s="148">
        <v>11.98</v>
      </c>
      <c r="I45" s="148">
        <v>12.97</v>
      </c>
      <c r="J45" s="148">
        <v>12.22</v>
      </c>
      <c r="K45" s="148">
        <f t="shared" si="7"/>
      </c>
      <c r="L45" s="189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48">
        <v>51.92</v>
      </c>
      <c r="D46" s="148">
        <v>16.08</v>
      </c>
      <c r="E46" s="148">
        <v>87.84</v>
      </c>
      <c r="F46" s="148">
        <v>35.92</v>
      </c>
      <c r="G46" s="149">
        <v>69.18</v>
      </c>
      <c r="H46" s="148">
        <v>17.36</v>
      </c>
      <c r="I46" s="148">
        <v>6.36</v>
      </c>
      <c r="J46" s="148">
        <v>17.47</v>
      </c>
      <c r="K46" s="148">
        <f t="shared" si="7"/>
      </c>
      <c r="L46" s="189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48">
        <v>3.2</v>
      </c>
      <c r="D47" s="148">
        <v>1.46</v>
      </c>
      <c r="E47" s="148">
        <v>11.26</v>
      </c>
      <c r="F47" s="148">
        <v>8.06</v>
      </c>
      <c r="G47" s="149">
        <v>251.88</v>
      </c>
      <c r="H47" s="148">
        <v>26.64</v>
      </c>
      <c r="I47" s="148">
        <v>14.08</v>
      </c>
      <c r="J47" s="148">
        <v>35.33</v>
      </c>
      <c r="K47" s="148">
        <f t="shared" si="7"/>
      </c>
      <c r="L47" s="189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48">
        <v>149.32</v>
      </c>
      <c r="D48" s="148">
        <v>141.3</v>
      </c>
      <c r="E48" s="148">
        <v>144.72</v>
      </c>
      <c r="F48" s="148">
        <v>-4.6</v>
      </c>
      <c r="G48" s="149">
        <v>-3.08</v>
      </c>
      <c r="H48" s="148">
        <v>59.36</v>
      </c>
      <c r="I48" s="148">
        <v>62.74</v>
      </c>
      <c r="J48" s="148">
        <v>52.24</v>
      </c>
      <c r="K48" s="148">
        <f t="shared" si="7"/>
      </c>
      <c r="L48" s="189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48">
        <v>4.37</v>
      </c>
      <c r="D49" s="148">
        <v>2.1</v>
      </c>
      <c r="E49" s="148">
        <v>16.34</v>
      </c>
      <c r="F49" s="148">
        <v>11.97</v>
      </c>
      <c r="G49" s="149">
        <v>273.91</v>
      </c>
      <c r="H49" s="148">
        <v>12.17</v>
      </c>
      <c r="I49" s="148">
        <v>9.45</v>
      </c>
      <c r="J49" s="148">
        <v>27.19</v>
      </c>
      <c r="K49" s="148">
        <f t="shared" si="7"/>
      </c>
      <c r="L49" s="189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48">
        <v>43.96</v>
      </c>
      <c r="D50" s="148">
        <v>37.77</v>
      </c>
      <c r="E50" s="148">
        <v>50.1</v>
      </c>
      <c r="F50" s="148">
        <v>6.14</v>
      </c>
      <c r="G50" s="149">
        <v>13.97</v>
      </c>
      <c r="H50" s="148">
        <v>53.81</v>
      </c>
      <c r="I50" s="148">
        <v>48.74</v>
      </c>
      <c r="J50" s="148">
        <v>58.87</v>
      </c>
      <c r="K50" s="148">
        <f t="shared" si="7"/>
      </c>
      <c r="L50" s="189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48">
        <v>37.37</v>
      </c>
      <c r="D51" s="148">
        <v>0.22</v>
      </c>
      <c r="E51" s="148">
        <v>83.26</v>
      </c>
      <c r="F51" s="148">
        <v>45.89</v>
      </c>
      <c r="G51" s="149">
        <v>122.8</v>
      </c>
      <c r="H51" s="148">
        <v>37.19</v>
      </c>
      <c r="I51" s="148">
        <v>0.26</v>
      </c>
      <c r="J51" s="148">
        <v>73.97</v>
      </c>
      <c r="K51" s="148">
        <f t="shared" si="7"/>
      </c>
      <c r="L51" s="189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8">+(E52-C52)</f>
      </c>
      <c r="G52" s="75">
        <f ref="G52:G53" t="shared" si="9">IF(C52=0,"",(E52-C52)/C52*100)</f>
      </c>
      <c r="H52" s="59">
        <f>C52/(t1a!H52)%</f>
      </c>
      <c r="I52" s="59">
        <f>D52/(t1a!I52)%</f>
      </c>
      <c r="J52" s="59">
        <f>E52/(t1a!J52)%</f>
      </c>
      <c r="K52" s="75">
        <f>J52-H52</f>
      </c>
      <c r="L52" s="189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8"/>
      </c>
      <c r="G53" s="75">
        <f t="shared" si="9"/>
      </c>
      <c r="H53" s="59">
        <f>C53/(t1a!H60)%</f>
      </c>
      <c r="I53" s="59">
        <f>D53/(t1a!I60)%</f>
      </c>
      <c r="J53" s="59">
        <f>E53/(t1a!J60)%</f>
      </c>
      <c r="K53" s="75">
        <f>J53-H53</f>
      </c>
      <c r="L53" s="189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75" workbookViewId="0">
      <pane xSplit="2" ySplit="5" topLeftCell="G42" activePane="bottomRight" state="frozen"/>
      <selection pane="topRight" activeCell="C1" sqref="C1"/>
      <selection pane="bottomLeft" activeCell="A6" sqref="A6"/>
      <selection pane="bottomRight" activeCell="T53" sqref="T53"/>
    </sheetView>
  </sheetViews>
  <sheetFormatPr defaultRowHeight="12.75"/>
  <cols>
    <col min="1" max="1" width="5.7109375" customWidth="1" style="44"/>
    <col min="2" max="2" width="31" customWidth="1" style="44"/>
    <col min="3" max="3" width="11.140625" customWidth="1" style="44"/>
    <col min="4" max="4" width="10.42578125" customWidth="1" style="44"/>
    <col min="5" max="5" width="10.5703125" customWidth="1" style="45"/>
    <col min="6" max="6" bestFit="1" width="11" customWidth="1" style="44"/>
    <col min="7" max="7" width="9" customWidth="1" style="46"/>
    <col min="8" max="8" width="11.5703125" customWidth="1" style="44"/>
    <col min="9" max="9" width="10.28515625" customWidth="1" style="45"/>
    <col min="10" max="10" width="10.28515625" customWidth="1" style="44"/>
    <col min="11" max="11" bestFit="1" width="11" customWidth="1" style="46"/>
    <col min="12" max="12" width="7.5703125" customWidth="1" style="47"/>
    <col min="13" max="13" width="12.28515625" customWidth="1" style="44"/>
    <col min="14" max="14" width="10.28515625" customWidth="1" style="45"/>
    <col min="15" max="15" width="10.28515625" customWidth="1" style="44"/>
    <col min="16" max="16" bestFit="1" width="11" customWidth="1" style="46"/>
    <col min="17" max="18" width="7.5703125" customWidth="1" style="47"/>
    <col min="19" max="222" width="9.140625" customWidth="1" style="47"/>
    <col min="223" max="16384" width="9.140625" customWidth="1" style="44"/>
  </cols>
  <sheetData>
    <row r="1" ht="20.25" customHeight="1" s="61" customFormat="1">
      <c r="A1" s="50" t="s">
        <v>114</v>
      </c>
      <c r="C1" s="86" t="s">
        <v>115</v>
      </c>
      <c r="D1" s="69"/>
      <c r="E1" s="70"/>
      <c r="F1" s="69"/>
      <c r="G1" s="70"/>
      <c r="H1" s="69"/>
      <c r="I1" s="70"/>
      <c r="J1" s="69"/>
      <c r="K1" s="70"/>
      <c r="M1" s="69"/>
      <c r="N1" s="70"/>
      <c r="O1" s="69"/>
      <c r="P1" s="70"/>
    </row>
    <row r="2" ht="15.95" customHeight="1" s="63" customFormat="1">
      <c r="A2" s="50"/>
      <c r="B2" s="61"/>
      <c r="C2" s="217">
        <f>T1M!C2</f>
      </c>
      <c r="D2" s="217"/>
      <c r="E2" s="217"/>
      <c r="F2" s="217"/>
      <c r="G2" s="217"/>
      <c r="H2" s="217"/>
      <c r="I2" s="217"/>
      <c r="J2" s="217"/>
      <c r="K2" s="217"/>
      <c r="L2" s="217"/>
      <c r="M2" s="76"/>
      <c r="N2" s="204" t="s">
        <v>3</v>
      </c>
      <c r="O2" s="204"/>
      <c r="P2" s="204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14.25" customHeight="1" s="93" customFormat="1">
      <c r="A3" s="201" t="s">
        <v>4</v>
      </c>
      <c r="B3" s="201" t="s">
        <v>5</v>
      </c>
      <c r="C3" s="203" t="s">
        <v>116</v>
      </c>
      <c r="D3" s="203"/>
      <c r="E3" s="203"/>
      <c r="F3" s="203"/>
      <c r="G3" s="203"/>
      <c r="H3" s="203" t="s">
        <v>117</v>
      </c>
      <c r="I3" s="203"/>
      <c r="J3" s="203"/>
      <c r="K3" s="203"/>
      <c r="L3" s="203"/>
      <c r="M3" s="203" t="s">
        <v>118</v>
      </c>
      <c r="N3" s="203"/>
      <c r="O3" s="203"/>
      <c r="P3" s="203"/>
      <c r="Q3" s="203"/>
      <c r="R3" s="189" t="s">
        <v>119</v>
      </c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</row>
    <row r="4" ht="38.25" customHeight="1" s="94" customFormat="1">
      <c r="A4" s="201"/>
      <c r="B4" s="201"/>
      <c r="C4" s="132">
        <f>AsOn!A1</f>
      </c>
      <c r="D4" s="132">
        <f>AsOn!B1</f>
      </c>
      <c r="E4" s="132">
        <f>AsOn!C1</f>
      </c>
      <c r="F4" s="201" t="s">
        <v>120</v>
      </c>
      <c r="G4" s="201"/>
      <c r="H4" s="132">
        <f>AsOn!A1</f>
      </c>
      <c r="I4" s="132">
        <f>AsOn!B1</f>
      </c>
      <c r="J4" s="132">
        <f>AsOn!C1</f>
      </c>
      <c r="K4" s="201">
        <f>"GROWTH DURING THE YEAR " &amp;AsOn!D1</f>
      </c>
      <c r="L4" s="201"/>
      <c r="M4" s="132">
        <f>AsOn!A1</f>
      </c>
      <c r="N4" s="132">
        <f>AsOn!B1</f>
      </c>
      <c r="O4" s="132">
        <f>AsOn!C1</f>
      </c>
      <c r="P4" s="201">
        <f>"GROWTH DURING THE YEAR " &amp;AsOn!D1</f>
      </c>
      <c r="Q4" s="201"/>
      <c r="R4" s="189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</row>
    <row r="5" ht="14.25" customHeight="1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64" t="s">
        <v>70</v>
      </c>
      <c r="M5" s="176">
        <f>RIGHT(M4,7)</f>
      </c>
      <c r="N5" s="176">
        <f ref="N5:O5" t="shared" si="2">RIGHT(N4,7)</f>
      </c>
      <c r="O5" s="176">
        <f t="shared" si="2"/>
      </c>
      <c r="P5" s="64" t="s">
        <v>76</v>
      </c>
      <c r="Q5" s="64" t="s">
        <v>70</v>
      </c>
      <c r="R5" s="189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ht="14.1" customHeight="1" s="87" customForma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v>0</v>
      </c>
      <c r="G6" s="149">
        <v>0</v>
      </c>
      <c r="H6" s="148">
        <v>33.01</v>
      </c>
      <c r="I6" s="148">
        <v>38.38</v>
      </c>
      <c r="J6" s="148">
        <v>33.33</v>
      </c>
      <c r="K6" s="148">
        <v>0.32</v>
      </c>
      <c r="L6" s="149">
        <v>0.97</v>
      </c>
      <c r="M6" s="148">
        <v>893.86</v>
      </c>
      <c r="N6" s="148">
        <v>861.2</v>
      </c>
      <c r="O6" s="148">
        <v>819.29</v>
      </c>
      <c r="P6" s="148">
        <v>-74.57</v>
      </c>
      <c r="Q6" s="149">
        <v>-8.34</v>
      </c>
      <c r="R6" s="189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4.1" customHeight="1" s="87" customForma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v>0</v>
      </c>
      <c r="G7" s="149">
        <v>0</v>
      </c>
      <c r="H7" s="148">
        <v>15.51</v>
      </c>
      <c r="I7" s="148">
        <v>19.31</v>
      </c>
      <c r="J7" s="148">
        <v>14.87</v>
      </c>
      <c r="K7" s="148">
        <v>-0.64</v>
      </c>
      <c r="L7" s="149">
        <v>-4.13</v>
      </c>
      <c r="M7" s="148">
        <v>312.27</v>
      </c>
      <c r="N7" s="148">
        <v>317.49</v>
      </c>
      <c r="O7" s="148">
        <v>311.04</v>
      </c>
      <c r="P7" s="148">
        <v>-1.23</v>
      </c>
      <c r="Q7" s="149">
        <v>-0.39</v>
      </c>
      <c r="R7" s="189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4.1" customHeight="1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v>0</v>
      </c>
      <c r="G8" s="149">
        <v>0</v>
      </c>
      <c r="H8" s="148">
        <v>4.08</v>
      </c>
      <c r="I8" s="148">
        <v>3.86</v>
      </c>
      <c r="J8" s="148">
        <v>5.09</v>
      </c>
      <c r="K8" s="148">
        <v>1.01</v>
      </c>
      <c r="L8" s="149">
        <v>24.75</v>
      </c>
      <c r="M8" s="148">
        <v>83.2</v>
      </c>
      <c r="N8" s="148">
        <v>78.18</v>
      </c>
      <c r="O8" s="148">
        <v>91.53</v>
      </c>
      <c r="P8" s="148">
        <v>8.33</v>
      </c>
      <c r="Q8" s="149">
        <v>10.01</v>
      </c>
      <c r="R8" s="189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4.1" customHeight="1" s="87" customFormat="1">
      <c r="A9" s="147">
        <v>4</v>
      </c>
      <c r="B9" s="147" t="s">
        <v>16</v>
      </c>
      <c r="C9" s="148">
        <v>0</v>
      </c>
      <c r="D9" s="148">
        <v>0</v>
      </c>
      <c r="E9" s="148">
        <v>0</v>
      </c>
      <c r="F9" s="148">
        <v>0</v>
      </c>
      <c r="G9" s="149">
        <v>0</v>
      </c>
      <c r="H9" s="148">
        <v>53.31</v>
      </c>
      <c r="I9" s="148">
        <v>54.11</v>
      </c>
      <c r="J9" s="148">
        <v>52.54</v>
      </c>
      <c r="K9" s="148">
        <v>-0.77</v>
      </c>
      <c r="L9" s="149">
        <v>-1.44</v>
      </c>
      <c r="M9" s="148">
        <v>260.8</v>
      </c>
      <c r="N9" s="148">
        <v>231.82</v>
      </c>
      <c r="O9" s="148">
        <v>280.78</v>
      </c>
      <c r="P9" s="148">
        <v>19.98</v>
      </c>
      <c r="Q9" s="149">
        <v>7.66</v>
      </c>
      <c r="R9" s="189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4.1" customHeight="1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0</v>
      </c>
      <c r="F10" s="148">
        <v>0</v>
      </c>
      <c r="G10" s="149">
        <v>0</v>
      </c>
      <c r="H10" s="148">
        <v>49.3</v>
      </c>
      <c r="I10" s="148">
        <v>53.49</v>
      </c>
      <c r="J10" s="148">
        <v>45.97</v>
      </c>
      <c r="K10" s="148">
        <v>-3.33</v>
      </c>
      <c r="L10" s="149">
        <v>-6.75</v>
      </c>
      <c r="M10" s="148">
        <v>292.47</v>
      </c>
      <c r="N10" s="148">
        <v>287.65</v>
      </c>
      <c r="O10" s="148">
        <v>303.8</v>
      </c>
      <c r="P10" s="148">
        <v>11.33</v>
      </c>
      <c r="Q10" s="149">
        <v>3.87</v>
      </c>
      <c r="R10" s="189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4.1" customHeight="1" s="87" customFormat="1">
      <c r="A11" s="147">
        <v>6</v>
      </c>
      <c r="B11" s="147" t="s">
        <v>18</v>
      </c>
      <c r="C11" s="148">
        <v>0</v>
      </c>
      <c r="D11" s="148">
        <v>0</v>
      </c>
      <c r="E11" s="148">
        <v>0</v>
      </c>
      <c r="F11" s="148">
        <v>0</v>
      </c>
      <c r="G11" s="149">
        <v>0</v>
      </c>
      <c r="H11" s="148">
        <v>19.41</v>
      </c>
      <c r="I11" s="148">
        <v>19.3</v>
      </c>
      <c r="J11" s="148">
        <v>18.29</v>
      </c>
      <c r="K11" s="148">
        <v>-1.12</v>
      </c>
      <c r="L11" s="149">
        <v>-5.77</v>
      </c>
      <c r="M11" s="148">
        <v>187.47</v>
      </c>
      <c r="N11" s="148">
        <v>161.15</v>
      </c>
      <c r="O11" s="148">
        <v>187.13</v>
      </c>
      <c r="P11" s="148">
        <v>-0.34</v>
      </c>
      <c r="Q11" s="149">
        <v>-0.18</v>
      </c>
      <c r="R11" s="189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4.1" customHeight="1" s="87" customFormat="1">
      <c r="A12" s="147">
        <v>7</v>
      </c>
      <c r="B12" s="147" t="s">
        <v>19</v>
      </c>
      <c r="C12" s="148">
        <v>0</v>
      </c>
      <c r="D12" s="148">
        <v>0</v>
      </c>
      <c r="E12" s="148">
        <v>0</v>
      </c>
      <c r="F12" s="148">
        <v>0</v>
      </c>
      <c r="G12" s="149">
        <v>0</v>
      </c>
      <c r="H12" s="148">
        <v>2.61</v>
      </c>
      <c r="I12" s="148">
        <v>2.55</v>
      </c>
      <c r="J12" s="148">
        <v>2.89</v>
      </c>
      <c r="K12" s="148">
        <v>0.28</v>
      </c>
      <c r="L12" s="149">
        <v>10.73</v>
      </c>
      <c r="M12" s="148">
        <v>106.76</v>
      </c>
      <c r="N12" s="148">
        <v>105.4</v>
      </c>
      <c r="O12" s="148">
        <v>136.45</v>
      </c>
      <c r="P12" s="148">
        <v>29.69</v>
      </c>
      <c r="Q12" s="149">
        <v>27.81</v>
      </c>
      <c r="R12" s="189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4.1" customHeight="1" s="87" customFormat="1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v>0</v>
      </c>
      <c r="G13" s="149">
        <v>0</v>
      </c>
      <c r="H13" s="148">
        <v>2.64</v>
      </c>
      <c r="I13" s="148">
        <v>2.18</v>
      </c>
      <c r="J13" s="148">
        <v>2.55</v>
      </c>
      <c r="K13" s="148">
        <v>-0.09</v>
      </c>
      <c r="L13" s="149">
        <v>-3.41</v>
      </c>
      <c r="M13" s="148">
        <v>19.41</v>
      </c>
      <c r="N13" s="148">
        <v>19.83</v>
      </c>
      <c r="O13" s="148">
        <v>18.72</v>
      </c>
      <c r="P13" s="148">
        <v>-0.69</v>
      </c>
      <c r="Q13" s="149">
        <v>-3.55</v>
      </c>
      <c r="R13" s="189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4.1" customHeight="1" s="87" customFormat="1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v>0</v>
      </c>
      <c r="G14" s="149">
        <v>0</v>
      </c>
      <c r="H14" s="148">
        <v>97.11</v>
      </c>
      <c r="I14" s="148">
        <v>74.12</v>
      </c>
      <c r="J14" s="148">
        <v>60.08</v>
      </c>
      <c r="K14" s="148">
        <v>-37.03</v>
      </c>
      <c r="L14" s="149">
        <v>-38.13</v>
      </c>
      <c r="M14" s="148">
        <v>1012.32</v>
      </c>
      <c r="N14" s="148">
        <v>912.32</v>
      </c>
      <c r="O14" s="148">
        <v>498.72</v>
      </c>
      <c r="P14" s="148">
        <v>-513.6</v>
      </c>
      <c r="Q14" s="149">
        <v>-50.73</v>
      </c>
      <c r="R14" s="189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4.1" customHeight="1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48">
        <v>0</v>
      </c>
      <c r="N15" s="148">
        <v>0</v>
      </c>
      <c r="O15" s="148">
        <v>0</v>
      </c>
      <c r="P15" s="148">
        <v>0</v>
      </c>
      <c r="Q15" s="149">
        <v>0</v>
      </c>
      <c r="R15" s="189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4.1" customHeight="1" s="87" customFormat="1">
      <c r="A16" s="147">
        <v>11</v>
      </c>
      <c r="B16" s="147" t="s">
        <v>23</v>
      </c>
      <c r="C16" s="148">
        <v>0</v>
      </c>
      <c r="D16" s="148">
        <v>0</v>
      </c>
      <c r="E16" s="148">
        <v>0</v>
      </c>
      <c r="F16" s="148">
        <v>0</v>
      </c>
      <c r="G16" s="149">
        <v>0</v>
      </c>
      <c r="H16" s="148">
        <v>252.78</v>
      </c>
      <c r="I16" s="148">
        <v>247.01</v>
      </c>
      <c r="J16" s="148">
        <v>257.64</v>
      </c>
      <c r="K16" s="148">
        <v>4.86</v>
      </c>
      <c r="L16" s="149">
        <v>1.92</v>
      </c>
      <c r="M16" s="148">
        <v>2523.64</v>
      </c>
      <c r="N16" s="148">
        <v>2481.17</v>
      </c>
      <c r="O16" s="148">
        <v>3010.59</v>
      </c>
      <c r="P16" s="148">
        <v>486.95</v>
      </c>
      <c r="Q16" s="149">
        <v>19.3</v>
      </c>
      <c r="R16" s="189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4.1" customHeight="1" s="87" customFormat="1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v>0</v>
      </c>
      <c r="G17" s="149">
        <v>0</v>
      </c>
      <c r="H17" s="148">
        <v>16.78</v>
      </c>
      <c r="I17" s="148">
        <v>16.78</v>
      </c>
      <c r="J17" s="148">
        <v>13.92</v>
      </c>
      <c r="K17" s="148">
        <v>-2.86</v>
      </c>
      <c r="L17" s="149">
        <v>-17.04</v>
      </c>
      <c r="M17" s="148">
        <v>234.83</v>
      </c>
      <c r="N17" s="148">
        <v>234.83</v>
      </c>
      <c r="O17" s="148">
        <v>214.27</v>
      </c>
      <c r="P17" s="148">
        <v>-20.56</v>
      </c>
      <c r="Q17" s="149">
        <v>-8.76</v>
      </c>
      <c r="R17" s="189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4.1" customHeight="1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v>0</v>
      </c>
      <c r="G18" s="149">
        <v>0</v>
      </c>
      <c r="H18" s="148">
        <v>18.19</v>
      </c>
      <c r="I18" s="148">
        <v>19.75</v>
      </c>
      <c r="J18" s="148">
        <v>18.34</v>
      </c>
      <c r="K18" s="148">
        <v>0.15</v>
      </c>
      <c r="L18" s="149">
        <v>0.82</v>
      </c>
      <c r="M18" s="148">
        <v>316.57</v>
      </c>
      <c r="N18" s="148">
        <v>299.75</v>
      </c>
      <c r="O18" s="148">
        <v>307.18</v>
      </c>
      <c r="P18" s="148">
        <v>-9.39</v>
      </c>
      <c r="Q18" s="149">
        <v>-2.97</v>
      </c>
      <c r="R18" s="189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4.1" customHeight="1" s="89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SUM(M6:M18)</f>
      </c>
      <c r="N19" s="59">
        <f>SUM(N6:N18)</f>
      </c>
      <c r="O19" s="59">
        <f>SUM(O6:O18)</f>
      </c>
      <c r="P19" s="59">
        <f>+(O19-M19)</f>
      </c>
      <c r="Q19" s="75">
        <f>IF(M19=0,"",(O19-M19)/M19*100)</f>
      </c>
      <c r="R19" s="189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</row>
    <row r="20" ht="14.1" customHeight="1" s="87" customFormat="1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v>0</v>
      </c>
      <c r="G20" s="149">
        <v>0</v>
      </c>
      <c r="H20" s="148">
        <v>5.34</v>
      </c>
      <c r="I20" s="148">
        <v>4.82</v>
      </c>
      <c r="J20" s="148">
        <v>5.05</v>
      </c>
      <c r="K20" s="148">
        <v>-0.29</v>
      </c>
      <c r="L20" s="149">
        <v>-5.43</v>
      </c>
      <c r="M20" s="148">
        <v>99.19</v>
      </c>
      <c r="N20" s="148">
        <v>107.21</v>
      </c>
      <c r="O20" s="148">
        <v>166.6</v>
      </c>
      <c r="P20" s="148">
        <v>67.41</v>
      </c>
      <c r="Q20" s="149">
        <v>67.96</v>
      </c>
      <c r="R20" s="189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4.1" customHeight="1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v>0</v>
      </c>
      <c r="G21" s="149">
        <v>0</v>
      </c>
      <c r="H21" s="148">
        <v>0</v>
      </c>
      <c r="I21" s="148">
        <v>0</v>
      </c>
      <c r="J21" s="148">
        <v>0</v>
      </c>
      <c r="K21" s="148">
        <v>0</v>
      </c>
      <c r="L21" s="149">
        <v>0</v>
      </c>
      <c r="M21" s="148">
        <v>566.6</v>
      </c>
      <c r="N21" s="148">
        <v>535.17</v>
      </c>
      <c r="O21" s="148">
        <v>553.28</v>
      </c>
      <c r="P21" s="148">
        <v>-13.32</v>
      </c>
      <c r="Q21" s="149">
        <v>-2.35</v>
      </c>
      <c r="R21" s="189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4.1" customHeight="1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48">
        <v>0.77</v>
      </c>
      <c r="N22" s="148">
        <v>1.03</v>
      </c>
      <c r="O22" s="148">
        <v>0.59</v>
      </c>
      <c r="P22" s="148">
        <v>-0.18</v>
      </c>
      <c r="Q22" s="149">
        <v>-23.38</v>
      </c>
      <c r="R22" s="189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4.1" customHeight="1" s="87" customFormat="1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v>0</v>
      </c>
      <c r="G23" s="149">
        <v>0</v>
      </c>
      <c r="H23" s="148">
        <v>1.16</v>
      </c>
      <c r="I23" s="148">
        <v>0.83</v>
      </c>
      <c r="J23" s="148">
        <v>0.78</v>
      </c>
      <c r="K23" s="148">
        <v>-0.38</v>
      </c>
      <c r="L23" s="149">
        <v>-32.76</v>
      </c>
      <c r="M23" s="148">
        <v>13.1</v>
      </c>
      <c r="N23" s="148">
        <v>11.2</v>
      </c>
      <c r="O23" s="148">
        <v>11.75</v>
      </c>
      <c r="P23" s="148">
        <v>-1.35</v>
      </c>
      <c r="Q23" s="149">
        <v>-10.31</v>
      </c>
      <c r="R23" s="189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4.1" customHeight="1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v>0</v>
      </c>
      <c r="G24" s="149">
        <v>0</v>
      </c>
      <c r="H24" s="148">
        <v>0.28</v>
      </c>
      <c r="I24" s="148">
        <v>0.29</v>
      </c>
      <c r="J24" s="148">
        <v>0.25</v>
      </c>
      <c r="K24" s="148">
        <v>-0.03</v>
      </c>
      <c r="L24" s="149">
        <v>-10.71</v>
      </c>
      <c r="M24" s="148">
        <v>11.85</v>
      </c>
      <c r="N24" s="148">
        <v>10.77</v>
      </c>
      <c r="O24" s="148">
        <v>10.99</v>
      </c>
      <c r="P24" s="148">
        <v>-0.86</v>
      </c>
      <c r="Q24" s="149">
        <v>-7.26</v>
      </c>
      <c r="R24" s="189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4.1" customHeight="1" s="87" customFormat="1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v>0</v>
      </c>
      <c r="G25" s="149">
        <v>0</v>
      </c>
      <c r="H25" s="148">
        <v>6</v>
      </c>
      <c r="I25" s="148">
        <v>6.42</v>
      </c>
      <c r="J25" s="148">
        <v>5.03</v>
      </c>
      <c r="K25" s="148">
        <v>-0.97</v>
      </c>
      <c r="L25" s="149">
        <v>-16.17</v>
      </c>
      <c r="M25" s="148">
        <v>216.63</v>
      </c>
      <c r="N25" s="148">
        <v>208.11</v>
      </c>
      <c r="O25" s="148">
        <v>225.23</v>
      </c>
      <c r="P25" s="148">
        <v>8.6</v>
      </c>
      <c r="Q25" s="149">
        <v>3.97</v>
      </c>
      <c r="R25" s="189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4.1" customHeight="1" s="87" customFormat="1">
      <c r="A26" s="147">
        <v>20</v>
      </c>
      <c r="B26" s="147" t="s">
        <v>33</v>
      </c>
      <c r="C26" s="148">
        <v>0</v>
      </c>
      <c r="D26" s="148">
        <v>0</v>
      </c>
      <c r="E26" s="148">
        <v>0</v>
      </c>
      <c r="F26" s="148">
        <v>0</v>
      </c>
      <c r="G26" s="149">
        <v>0</v>
      </c>
      <c r="H26" s="148">
        <v>3.22</v>
      </c>
      <c r="I26" s="148">
        <v>2.32</v>
      </c>
      <c r="J26" s="148">
        <v>4.41</v>
      </c>
      <c r="K26" s="148">
        <v>1.19</v>
      </c>
      <c r="L26" s="149">
        <v>36.96</v>
      </c>
      <c r="M26" s="148">
        <v>304.62</v>
      </c>
      <c r="N26" s="148">
        <v>246.55</v>
      </c>
      <c r="O26" s="148">
        <v>311.45</v>
      </c>
      <c r="P26" s="148">
        <v>6.83</v>
      </c>
      <c r="Q26" s="149">
        <v>2.24</v>
      </c>
      <c r="R26" s="189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4.1" customHeight="1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0</v>
      </c>
      <c r="F27" s="148">
        <v>0</v>
      </c>
      <c r="G27" s="149">
        <v>0</v>
      </c>
      <c r="H27" s="148">
        <v>51.23</v>
      </c>
      <c r="I27" s="148">
        <v>51.58</v>
      </c>
      <c r="J27" s="148">
        <v>47.35</v>
      </c>
      <c r="K27" s="148">
        <v>-3.88</v>
      </c>
      <c r="L27" s="149">
        <v>-7.57</v>
      </c>
      <c r="M27" s="148">
        <v>321.49</v>
      </c>
      <c r="N27" s="148">
        <v>312.9</v>
      </c>
      <c r="O27" s="148">
        <v>328.6</v>
      </c>
      <c r="P27" s="148">
        <v>7.11</v>
      </c>
      <c r="Q27" s="149">
        <v>2.21</v>
      </c>
      <c r="R27" s="189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4.1" customHeight="1" s="87" customFormat="1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v>0</v>
      </c>
      <c r="G28" s="149">
        <v>0</v>
      </c>
      <c r="H28" s="148">
        <v>0</v>
      </c>
      <c r="I28" s="148">
        <v>0</v>
      </c>
      <c r="J28" s="148">
        <v>0</v>
      </c>
      <c r="K28" s="148">
        <v>0</v>
      </c>
      <c r="L28" s="149">
        <v>0</v>
      </c>
      <c r="M28" s="148">
        <v>43</v>
      </c>
      <c r="N28" s="148">
        <v>25.02</v>
      </c>
      <c r="O28" s="148">
        <v>60</v>
      </c>
      <c r="P28" s="148">
        <v>17</v>
      </c>
      <c r="Q28" s="149">
        <v>39.53</v>
      </c>
      <c r="R28" s="189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4.1" customHeight="1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v>0</v>
      </c>
      <c r="G29" s="149">
        <v>0</v>
      </c>
      <c r="H29" s="148">
        <v>0</v>
      </c>
      <c r="I29" s="148">
        <v>0</v>
      </c>
      <c r="J29" s="148">
        <v>0</v>
      </c>
      <c r="K29" s="148">
        <v>0</v>
      </c>
      <c r="L29" s="149">
        <v>0</v>
      </c>
      <c r="M29" s="148">
        <v>0.05</v>
      </c>
      <c r="N29" s="148">
        <v>0</v>
      </c>
      <c r="O29" s="148">
        <v>0</v>
      </c>
      <c r="P29" s="148">
        <v>-0.05</v>
      </c>
      <c r="Q29" s="149">
        <v>-100</v>
      </c>
      <c r="R29" s="189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4.1" customHeight="1" s="87" customFormat="1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0.11</v>
      </c>
      <c r="I30" s="148">
        <v>0.12</v>
      </c>
      <c r="J30" s="148">
        <v>0.2</v>
      </c>
      <c r="K30" s="148">
        <v>0.09</v>
      </c>
      <c r="L30" s="149">
        <v>81.82</v>
      </c>
      <c r="M30" s="148">
        <v>2.71</v>
      </c>
      <c r="N30" s="148">
        <v>2.73</v>
      </c>
      <c r="O30" s="148">
        <v>2.61</v>
      </c>
      <c r="P30" s="148">
        <v>-0.1</v>
      </c>
      <c r="Q30" s="149">
        <v>-3.69</v>
      </c>
      <c r="R30" s="189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4.1" customHeight="1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v>0</v>
      </c>
      <c r="G31" s="149">
        <v>0</v>
      </c>
      <c r="H31" s="148">
        <v>0.39</v>
      </c>
      <c r="I31" s="148">
        <v>0.41</v>
      </c>
      <c r="J31" s="148">
        <v>0.31</v>
      </c>
      <c r="K31" s="148">
        <v>-0.08</v>
      </c>
      <c r="L31" s="149">
        <v>-20.51</v>
      </c>
      <c r="M31" s="148">
        <v>10.71</v>
      </c>
      <c r="N31" s="148">
        <v>11</v>
      </c>
      <c r="O31" s="148">
        <v>9.69</v>
      </c>
      <c r="P31" s="148">
        <v>-1.02</v>
      </c>
      <c r="Q31" s="149">
        <v>-9.52</v>
      </c>
      <c r="R31" s="189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4.1" customHeight="1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48">
        <v>7.69</v>
      </c>
      <c r="N32" s="148">
        <v>7.69</v>
      </c>
      <c r="O32" s="148">
        <v>7.69</v>
      </c>
      <c r="P32" s="148">
        <v>0</v>
      </c>
      <c r="Q32" s="149">
        <v>0</v>
      </c>
      <c r="R32" s="189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4.1" customHeight="1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v>0</v>
      </c>
      <c r="G33" s="149">
        <v>0</v>
      </c>
      <c r="H33" s="148">
        <v>0</v>
      </c>
      <c r="I33" s="148">
        <v>0</v>
      </c>
      <c r="J33" s="148">
        <v>0</v>
      </c>
      <c r="K33" s="148">
        <v>0</v>
      </c>
      <c r="L33" s="149">
        <v>0</v>
      </c>
      <c r="M33" s="148">
        <v>1.04</v>
      </c>
      <c r="N33" s="148">
        <v>0.48</v>
      </c>
      <c r="O33" s="148">
        <v>3.54</v>
      </c>
      <c r="P33" s="148">
        <v>2.5</v>
      </c>
      <c r="Q33" s="149">
        <v>240.38</v>
      </c>
      <c r="R33" s="189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4.1" customHeight="1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48">
        <v>0</v>
      </c>
      <c r="N34" s="148">
        <v>0</v>
      </c>
      <c r="O34" s="148">
        <v>0</v>
      </c>
      <c r="P34" s="148">
        <v>0</v>
      </c>
      <c r="Q34" s="149">
        <v>0</v>
      </c>
      <c r="R34" s="189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4.1" customHeight="1" s="87" customFormat="1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v>0</v>
      </c>
      <c r="G35" s="149">
        <v>0</v>
      </c>
      <c r="H35" s="148">
        <v>0.03</v>
      </c>
      <c r="I35" s="148">
        <v>0.08</v>
      </c>
      <c r="J35" s="148">
        <v>0.02</v>
      </c>
      <c r="K35" s="148">
        <v>-0.01</v>
      </c>
      <c r="L35" s="149">
        <v>-33.33</v>
      </c>
      <c r="M35" s="148">
        <v>0.28</v>
      </c>
      <c r="N35" s="148">
        <v>0.63</v>
      </c>
      <c r="O35" s="148">
        <v>0.17</v>
      </c>
      <c r="P35" s="148">
        <v>-0.11</v>
      </c>
      <c r="Q35" s="149">
        <v>-39.29</v>
      </c>
      <c r="R35" s="189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4.1" customHeight="1" s="87" customFormat="1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0.22</v>
      </c>
      <c r="I36" s="148">
        <v>0.22</v>
      </c>
      <c r="J36" s="148">
        <v>0.1</v>
      </c>
      <c r="K36" s="148">
        <v>-0.12</v>
      </c>
      <c r="L36" s="149">
        <v>-54.55</v>
      </c>
      <c r="M36" s="148">
        <v>1.78</v>
      </c>
      <c r="N36" s="148">
        <v>2.13</v>
      </c>
      <c r="O36" s="148">
        <v>1.68</v>
      </c>
      <c r="P36" s="148">
        <v>-0.1</v>
      </c>
      <c r="Q36" s="149">
        <v>-5.62</v>
      </c>
      <c r="R36" s="189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4.1" customHeight="1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48">
        <v>2</v>
      </c>
      <c r="N37" s="148">
        <v>1.83</v>
      </c>
      <c r="O37" s="148">
        <v>2.5</v>
      </c>
      <c r="P37" s="148">
        <v>0.5</v>
      </c>
      <c r="Q37" s="149">
        <v>25</v>
      </c>
      <c r="R37" s="189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4.1" customHeight="1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48">
        <v>0</v>
      </c>
      <c r="I38" s="148">
        <v>0</v>
      </c>
      <c r="J38" s="148">
        <v>0</v>
      </c>
      <c r="K38" s="148">
        <v>0</v>
      </c>
      <c r="L38" s="149">
        <v>0</v>
      </c>
      <c r="M38" s="148">
        <v>20</v>
      </c>
      <c r="N38" s="148">
        <v>18</v>
      </c>
      <c r="O38" s="148">
        <v>24</v>
      </c>
      <c r="P38" s="148">
        <v>4</v>
      </c>
      <c r="Q38" s="149">
        <v>20</v>
      </c>
      <c r="R38" s="189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4.1" customHeight="1" s="91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9">+(E39-C39)</f>
      </c>
      <c r="G39" s="75">
        <f ref="G39:G43" t="shared" si="10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11">+(J39-H39)</f>
      </c>
      <c r="L39" s="75">
        <f ref="L39:L43" t="shared" si="12">IF(H39=0,"",(J39-H39)/H39*100)</f>
      </c>
      <c r="M39" s="59">
        <f>SUM(M20:M38)</f>
      </c>
      <c r="N39" s="59">
        <f>SUM(N20:N38)</f>
      </c>
      <c r="O39" s="59">
        <f>SUM(O20:O38)</f>
      </c>
      <c r="P39" s="59">
        <f ref="P39:P43" t="shared" si="13">+(O39-M39)</f>
      </c>
      <c r="Q39" s="75">
        <f ref="Q39:Q43" t="shared" si="14">IF(M39=0,"",(O39-M39)/M39*100)</f>
      </c>
      <c r="R39" s="189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</row>
    <row r="40" ht="14.1" customHeight="1" s="87" customFormat="1">
      <c r="A40" s="150">
        <v>33</v>
      </c>
      <c r="B40" s="147" t="s">
        <v>47</v>
      </c>
      <c r="C40" s="148">
        <v>0</v>
      </c>
      <c r="D40" s="148">
        <v>0</v>
      </c>
      <c r="E40" s="148">
        <v>0</v>
      </c>
      <c r="F40" s="148">
        <v>0</v>
      </c>
      <c r="G40" s="149">
        <v>0</v>
      </c>
      <c r="H40" s="148">
        <v>0.61</v>
      </c>
      <c r="I40" s="148">
        <v>0.61</v>
      </c>
      <c r="J40" s="148">
        <v>0.51</v>
      </c>
      <c r="K40" s="148">
        <v>-0.1</v>
      </c>
      <c r="L40" s="149">
        <v>-16.39</v>
      </c>
      <c r="M40" s="148">
        <v>105.9</v>
      </c>
      <c r="N40" s="148">
        <v>113.59</v>
      </c>
      <c r="O40" s="148">
        <v>72.78</v>
      </c>
      <c r="P40" s="148">
        <v>-33.12</v>
      </c>
      <c r="Q40" s="149">
        <v>-31.27</v>
      </c>
      <c r="R40" s="189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4.1" customHeight="1" s="91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9"/>
      </c>
      <c r="G41" s="75">
        <f t="shared" si="10"/>
      </c>
      <c r="H41" s="59">
        <f>SUM(H40:H40)</f>
      </c>
      <c r="I41" s="59">
        <f>SUM(I40:I40)</f>
      </c>
      <c r="J41" s="59">
        <f>SUM(J40:J40)</f>
      </c>
      <c r="K41" s="59">
        <f t="shared" si="11"/>
      </c>
      <c r="L41" s="75">
        <f t="shared" si="12"/>
      </c>
      <c r="M41" s="59">
        <f>SUM(M40:M40)</f>
      </c>
      <c r="N41" s="59">
        <f>SUM(N40:N40)</f>
      </c>
      <c r="O41" s="59">
        <f>SUM(O40:O40)</f>
      </c>
      <c r="P41" s="59">
        <f t="shared" si="13"/>
      </c>
      <c r="Q41" s="75">
        <f t="shared" si="14"/>
      </c>
      <c r="R41" s="189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</row>
    <row r="42" ht="14.1" customHeight="1" s="87" customFormat="1">
      <c r="A42" s="150">
        <v>34</v>
      </c>
      <c r="B42" s="147" t="s">
        <v>49</v>
      </c>
      <c r="C42" s="148">
        <v>0</v>
      </c>
      <c r="D42" s="148">
        <v>0</v>
      </c>
      <c r="E42" s="148">
        <v>0</v>
      </c>
      <c r="F42" s="148">
        <v>0</v>
      </c>
      <c r="G42" s="149">
        <v>0</v>
      </c>
      <c r="H42" s="148">
        <v>7.92</v>
      </c>
      <c r="I42" s="148">
        <v>8.09</v>
      </c>
      <c r="J42" s="148">
        <v>7.49</v>
      </c>
      <c r="K42" s="148">
        <v>-0.43</v>
      </c>
      <c r="L42" s="149">
        <v>-5.43</v>
      </c>
      <c r="M42" s="148">
        <v>900.51</v>
      </c>
      <c r="N42" s="148">
        <v>617.54</v>
      </c>
      <c r="O42" s="148">
        <v>957.81</v>
      </c>
      <c r="P42" s="148">
        <v>57.3</v>
      </c>
      <c r="Q42" s="149">
        <v>6.36</v>
      </c>
      <c r="R42" s="189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4.1" customHeight="1" s="91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9"/>
      </c>
      <c r="G43" s="75">
        <f t="shared" si="10"/>
      </c>
      <c r="H43" s="59">
        <f>SUM(H42:H42)</f>
      </c>
      <c r="I43" s="59">
        <f>SUM(I42:I42)</f>
      </c>
      <c r="J43" s="59">
        <f>SUM(J42:J42)</f>
      </c>
      <c r="K43" s="59">
        <f t="shared" si="11"/>
      </c>
      <c r="L43" s="75">
        <f t="shared" si="12"/>
      </c>
      <c r="M43" s="59">
        <f>SUM(M42:M42)</f>
      </c>
      <c r="N43" s="59">
        <f>SUM(N42:N42)</f>
      </c>
      <c r="O43" s="59">
        <f>SUM(O42:O42)</f>
      </c>
      <c r="P43" s="59">
        <f t="shared" si="13"/>
      </c>
      <c r="Q43" s="75">
        <f t="shared" si="14"/>
      </c>
      <c r="R43" s="189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</row>
    <row r="44" ht="14.1" customHeight="1" s="91" customFormat="1">
      <c r="A44" s="147">
        <v>35</v>
      </c>
      <c r="B44" s="147" t="s">
        <v>51</v>
      </c>
      <c r="C44" s="148">
        <v>0</v>
      </c>
      <c r="D44" s="148">
        <v>0</v>
      </c>
      <c r="E44" s="148">
        <v>0</v>
      </c>
      <c r="F44" s="148">
        <v>0</v>
      </c>
      <c r="G44" s="149">
        <v>0</v>
      </c>
      <c r="H44" s="148">
        <v>0</v>
      </c>
      <c r="I44" s="148">
        <v>0</v>
      </c>
      <c r="J44" s="148">
        <v>0</v>
      </c>
      <c r="K44" s="148">
        <v>0</v>
      </c>
      <c r="L44" s="149">
        <v>0</v>
      </c>
      <c r="M44" s="148">
        <v>0</v>
      </c>
      <c r="N44" s="148">
        <v>0</v>
      </c>
      <c r="O44" s="148">
        <v>5.76</v>
      </c>
      <c r="P44" s="148">
        <v>5.76</v>
      </c>
      <c r="Q44" s="149">
        <v>0</v>
      </c>
      <c r="R44" s="189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2"/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92"/>
      <c r="IS44" s="92"/>
      <c r="IT44" s="92"/>
      <c r="IU44" s="92"/>
    </row>
    <row r="45" ht="14.1" customHeight="1" s="91" customFormat="1">
      <c r="A45" s="147">
        <v>36</v>
      </c>
      <c r="B45" s="147" t="s">
        <v>52</v>
      </c>
      <c r="C45" s="148">
        <v>0</v>
      </c>
      <c r="D45" s="148">
        <v>0</v>
      </c>
      <c r="E45" s="148">
        <v>0</v>
      </c>
      <c r="F45" s="148">
        <v>0</v>
      </c>
      <c r="G45" s="149">
        <v>0</v>
      </c>
      <c r="H45" s="148">
        <v>0</v>
      </c>
      <c r="I45" s="148">
        <v>0</v>
      </c>
      <c r="J45" s="148">
        <v>0</v>
      </c>
      <c r="K45" s="148">
        <v>0</v>
      </c>
      <c r="L45" s="149">
        <v>0</v>
      </c>
      <c r="M45" s="148">
        <v>2.83</v>
      </c>
      <c r="N45" s="148">
        <v>2.87</v>
      </c>
      <c r="O45" s="148">
        <v>2.39</v>
      </c>
      <c r="P45" s="148">
        <v>-0.44</v>
      </c>
      <c r="Q45" s="149">
        <v>-15.55</v>
      </c>
      <c r="R45" s="189"/>
      <c r="HO45" s="92"/>
      <c r="HP45" s="92"/>
      <c r="HQ45" s="92"/>
      <c r="HR45" s="92"/>
      <c r="HS45" s="92"/>
      <c r="HT45" s="92"/>
      <c r="HU45" s="92"/>
      <c r="HV45" s="92"/>
      <c r="HW45" s="92"/>
      <c r="HX45" s="92"/>
      <c r="HY45" s="92"/>
      <c r="HZ45" s="92"/>
      <c r="IA45" s="92"/>
      <c r="IB45" s="92"/>
      <c r="IC45" s="92"/>
      <c r="ID45" s="92"/>
      <c r="IE45" s="92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</row>
    <row r="46" ht="14.1" customHeight="1" s="91" customFormat="1">
      <c r="A46" s="147">
        <v>37</v>
      </c>
      <c r="B46" s="147" t="s">
        <v>53</v>
      </c>
      <c r="C46" s="148">
        <v>0</v>
      </c>
      <c r="D46" s="148">
        <v>0</v>
      </c>
      <c r="E46" s="148">
        <v>0</v>
      </c>
      <c r="F46" s="148">
        <v>0</v>
      </c>
      <c r="G46" s="149">
        <v>0</v>
      </c>
      <c r="H46" s="148">
        <v>0.73</v>
      </c>
      <c r="I46" s="148">
        <v>0.68</v>
      </c>
      <c r="J46" s="148">
        <v>0.7</v>
      </c>
      <c r="K46" s="148">
        <v>-0.03</v>
      </c>
      <c r="L46" s="149">
        <v>-4.11</v>
      </c>
      <c r="M46" s="148">
        <v>1.6</v>
      </c>
      <c r="N46" s="148">
        <v>1.52</v>
      </c>
      <c r="O46" s="148">
        <v>1.09</v>
      </c>
      <c r="P46" s="148">
        <v>-0.51</v>
      </c>
      <c r="Q46" s="149">
        <v>-31.88</v>
      </c>
      <c r="R46" s="189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2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</row>
    <row r="47" ht="14.1" customHeight="1" s="91" customFormat="1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48">
        <v>0</v>
      </c>
      <c r="N47" s="148">
        <v>0</v>
      </c>
      <c r="O47" s="148">
        <v>0</v>
      </c>
      <c r="P47" s="148">
        <v>0</v>
      </c>
      <c r="Q47" s="149">
        <v>0</v>
      </c>
      <c r="R47" s="189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</row>
    <row r="48" ht="14.1" customHeight="1" s="91" customFormat="1">
      <c r="A48" s="147">
        <v>39</v>
      </c>
      <c r="B48" s="147" t="s">
        <v>55</v>
      </c>
      <c r="C48" s="148">
        <v>0</v>
      </c>
      <c r="D48" s="148">
        <v>0</v>
      </c>
      <c r="E48" s="148">
        <v>0</v>
      </c>
      <c r="F48" s="148">
        <v>0</v>
      </c>
      <c r="G48" s="149">
        <v>0</v>
      </c>
      <c r="H48" s="148">
        <v>0</v>
      </c>
      <c r="I48" s="148">
        <v>0</v>
      </c>
      <c r="J48" s="148">
        <v>0</v>
      </c>
      <c r="K48" s="148">
        <v>0</v>
      </c>
      <c r="L48" s="149">
        <v>0</v>
      </c>
      <c r="M48" s="148">
        <v>20.57</v>
      </c>
      <c r="N48" s="148">
        <v>11.33</v>
      </c>
      <c r="O48" s="148">
        <v>28.57</v>
      </c>
      <c r="P48" s="148">
        <v>8</v>
      </c>
      <c r="Q48" s="149">
        <v>38.89</v>
      </c>
      <c r="R48" s="189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</row>
    <row r="49" ht="14.1" customHeight="1" s="91" customFormat="1">
      <c r="A49" s="147">
        <v>40</v>
      </c>
      <c r="B49" s="147" t="s">
        <v>56</v>
      </c>
      <c r="C49" s="148">
        <v>0</v>
      </c>
      <c r="D49" s="148">
        <v>0</v>
      </c>
      <c r="E49" s="148">
        <v>0</v>
      </c>
      <c r="F49" s="148">
        <v>0</v>
      </c>
      <c r="G49" s="149">
        <v>0</v>
      </c>
      <c r="H49" s="148">
        <v>0</v>
      </c>
      <c r="I49" s="148">
        <v>0</v>
      </c>
      <c r="J49" s="148">
        <v>0</v>
      </c>
      <c r="K49" s="148">
        <v>0</v>
      </c>
      <c r="L49" s="149">
        <v>0</v>
      </c>
      <c r="M49" s="148">
        <v>0</v>
      </c>
      <c r="N49" s="148">
        <v>0</v>
      </c>
      <c r="O49" s="148">
        <v>0.32</v>
      </c>
      <c r="P49" s="148">
        <v>0.32</v>
      </c>
      <c r="Q49" s="149">
        <v>0</v>
      </c>
      <c r="R49" s="189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2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</row>
    <row r="50" ht="14.1" customHeight="1" s="91" customFormat="1">
      <c r="A50" s="147">
        <v>41</v>
      </c>
      <c r="B50" s="147" t="s">
        <v>57</v>
      </c>
      <c r="C50" s="148">
        <v>0</v>
      </c>
      <c r="D50" s="148">
        <v>0</v>
      </c>
      <c r="E50" s="148">
        <v>0</v>
      </c>
      <c r="F50" s="148">
        <v>0</v>
      </c>
      <c r="G50" s="149">
        <v>0</v>
      </c>
      <c r="H50" s="148">
        <v>0</v>
      </c>
      <c r="I50" s="148">
        <v>0</v>
      </c>
      <c r="J50" s="148">
        <v>0</v>
      </c>
      <c r="K50" s="148">
        <v>0</v>
      </c>
      <c r="L50" s="149">
        <v>0</v>
      </c>
      <c r="M50" s="148">
        <v>43.96</v>
      </c>
      <c r="N50" s="148">
        <v>37.77</v>
      </c>
      <c r="O50" s="148">
        <v>50.1</v>
      </c>
      <c r="P50" s="148">
        <v>6.14</v>
      </c>
      <c r="Q50" s="149">
        <v>13.97</v>
      </c>
      <c r="R50" s="189"/>
      <c r="HO50" s="92"/>
      <c r="HP50" s="92"/>
      <c r="HQ50" s="92"/>
      <c r="HR50" s="92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2"/>
      <c r="ID50" s="92"/>
      <c r="IE50" s="92"/>
      <c r="IF50" s="92"/>
      <c r="IG50" s="92"/>
      <c r="IH50" s="92"/>
      <c r="II50" s="92"/>
      <c r="IJ50" s="92"/>
      <c r="IK50" s="92"/>
      <c r="IL50" s="92"/>
      <c r="IM50" s="92"/>
      <c r="IN50" s="92"/>
      <c r="IO50" s="92"/>
      <c r="IP50" s="92"/>
      <c r="IQ50" s="92"/>
      <c r="IR50" s="92"/>
      <c r="IS50" s="92"/>
      <c r="IT50" s="92"/>
      <c r="IU50" s="92"/>
    </row>
    <row r="51" ht="14.1" customHeight="1" s="91" customFormat="1">
      <c r="A51" s="147">
        <v>42</v>
      </c>
      <c r="B51" s="147" t="s">
        <v>58</v>
      </c>
      <c r="C51" s="148">
        <v>0</v>
      </c>
      <c r="D51" s="148">
        <v>0</v>
      </c>
      <c r="E51" s="148">
        <v>0</v>
      </c>
      <c r="F51" s="148">
        <v>0</v>
      </c>
      <c r="G51" s="149">
        <v>0</v>
      </c>
      <c r="H51" s="148">
        <v>0</v>
      </c>
      <c r="I51" s="148">
        <v>0</v>
      </c>
      <c r="J51" s="148">
        <v>0</v>
      </c>
      <c r="K51" s="148">
        <v>0</v>
      </c>
      <c r="L51" s="149">
        <v>0</v>
      </c>
      <c r="M51" s="148">
        <v>0.44</v>
      </c>
      <c r="N51" s="148">
        <v>0.22</v>
      </c>
      <c r="O51" s="148">
        <v>3.9</v>
      </c>
      <c r="P51" s="148">
        <v>3.46</v>
      </c>
      <c r="Q51" s="149">
        <v>786.36</v>
      </c>
      <c r="R51" s="189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</row>
    <row r="52" ht="14.1" customHeight="1" s="91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5">+(E52-C52)</f>
      </c>
      <c r="G52" s="75">
        <f ref="G52:G53" t="shared" si="16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7">+(J52-H52)</f>
      </c>
      <c r="L52" s="75">
        <f ref="L52:L53" t="shared" si="18">IF(H52=0,"",(J52-H52)/H52*100)</f>
      </c>
      <c r="M52" s="59">
        <f>SUM(M44:M51)</f>
      </c>
      <c r="N52" s="59">
        <f>SUM(N44:N51)</f>
      </c>
      <c r="O52" s="59">
        <f>SUM(O44:O51)</f>
      </c>
      <c r="P52" s="59">
        <f ref="P52:P53" t="shared" si="19">+(O52-M52)</f>
      </c>
      <c r="Q52" s="75">
        <f ref="Q52:Q53" t="shared" si="20">IF(M52=0,"",(O52-M52)/M52*100)</f>
      </c>
      <c r="R52" s="189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  <c r="IQ52" s="92"/>
      <c r="IR52" s="92"/>
      <c r="IS52" s="92"/>
      <c r="IT52" s="92"/>
      <c r="IU52" s="92"/>
    </row>
    <row r="53" ht="14.1" customHeight="1" s="91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15"/>
      </c>
      <c r="G53" s="75">
        <f t="shared" si="16"/>
      </c>
      <c r="H53" s="59">
        <f>SUM(H52,H43,H41,H39,H19)</f>
      </c>
      <c r="I53" s="59">
        <f>SUM(I52,I43,I41,I39,I19)</f>
      </c>
      <c r="J53" s="59">
        <f>SUM(J52,J43,J41,J39,J19)</f>
      </c>
      <c r="K53" s="59">
        <f t="shared" si="17"/>
      </c>
      <c r="L53" s="75">
        <f t="shared" si="18"/>
      </c>
      <c r="M53" s="59">
        <f>SUM(M52,M43,M41,M39,M19)</f>
      </c>
      <c r="N53" s="59">
        <f>SUM(N52,N43,N41,N39,N19)</f>
      </c>
      <c r="O53" s="59">
        <f>SUM(O52,O43,O41,O39,O19)</f>
      </c>
      <c r="P53" s="59">
        <f t="shared" si="19"/>
      </c>
      <c r="Q53" s="75">
        <f t="shared" si="20"/>
      </c>
      <c r="R53" s="189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92"/>
      <c r="IS53" s="92"/>
      <c r="IT53" s="92"/>
      <c r="IU53" s="92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M54" s="47"/>
      <c r="N54" s="51"/>
      <c r="O54" s="47"/>
      <c r="P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M55" s="47"/>
      <c r="N55" s="51"/>
      <c r="O55" s="47"/>
      <c r="P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  <c r="M56" s="47"/>
      <c r="N56" s="51"/>
      <c r="O56" s="47"/>
      <c r="P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  <c r="M57" s="47"/>
      <c r="N57" s="51"/>
      <c r="O57" s="47"/>
      <c r="P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  <c r="M58" s="47"/>
      <c r="N58" s="51"/>
      <c r="O58" s="47"/>
      <c r="P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  <c r="M59" s="47"/>
      <c r="N59" s="51"/>
      <c r="O59" s="47"/>
      <c r="P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  <c r="M60" s="47"/>
      <c r="N60" s="51"/>
      <c r="O60" s="47"/>
      <c r="P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  <c r="M61" s="47"/>
      <c r="N61" s="51"/>
      <c r="O61" s="47"/>
      <c r="P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  <c r="M62" s="47"/>
      <c r="N62" s="51"/>
      <c r="O62" s="47"/>
      <c r="P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  <c r="M63" s="47"/>
      <c r="N63" s="51"/>
      <c r="O63" s="47"/>
      <c r="P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  <c r="M64" s="47"/>
      <c r="N64" s="51"/>
      <c r="O64" s="47"/>
      <c r="P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  <c r="M65" s="47"/>
      <c r="N65" s="51"/>
      <c r="O65" s="47"/>
      <c r="P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  <c r="M66" s="47"/>
      <c r="N66" s="51"/>
      <c r="O66" s="47"/>
      <c r="P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  <c r="M67" s="47"/>
      <c r="N67" s="51"/>
      <c r="O67" s="47"/>
      <c r="P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  <c r="M68" s="47"/>
      <c r="N68" s="51"/>
      <c r="O68" s="47"/>
      <c r="P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M69" s="47"/>
      <c r="N69" s="51"/>
      <c r="O69" s="47"/>
      <c r="P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M70" s="47"/>
      <c r="N70" s="51"/>
      <c r="O70" s="47"/>
      <c r="P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M71" s="47"/>
      <c r="N71" s="51"/>
      <c r="O71" s="47"/>
      <c r="P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M72" s="47"/>
      <c r="N72" s="51"/>
      <c r="O72" s="47"/>
      <c r="P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M73" s="47"/>
      <c r="N73" s="51"/>
      <c r="O73" s="47"/>
      <c r="P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M74" s="47"/>
      <c r="N74" s="51"/>
      <c r="O74" s="47"/>
      <c r="P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M75" s="47"/>
      <c r="N75" s="51"/>
      <c r="O75" s="47"/>
      <c r="P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M76" s="47"/>
      <c r="N76" s="51"/>
      <c r="O76" s="47"/>
      <c r="P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M77" s="47"/>
      <c r="N77" s="51"/>
      <c r="O77" s="47"/>
      <c r="P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M78" s="47"/>
      <c r="N78" s="51"/>
      <c r="O78" s="47"/>
      <c r="P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M79" s="47"/>
      <c r="N79" s="51"/>
      <c r="O79" s="47"/>
      <c r="P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M80" s="47"/>
      <c r="N80" s="51"/>
      <c r="O80" s="47"/>
      <c r="P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M81" s="47"/>
      <c r="N81" s="51"/>
      <c r="O81" s="47"/>
      <c r="P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M82" s="47"/>
      <c r="N82" s="51"/>
      <c r="O82" s="47"/>
      <c r="P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M83" s="47"/>
      <c r="N83" s="51"/>
      <c r="O83" s="47"/>
      <c r="P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M84" s="47"/>
      <c r="N84" s="51"/>
      <c r="O84" s="47"/>
      <c r="P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M85" s="47"/>
      <c r="N85" s="51"/>
      <c r="O85" s="47"/>
      <c r="P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M86" s="47"/>
      <c r="N86" s="51"/>
      <c r="O86" s="47"/>
      <c r="P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M87" s="47"/>
      <c r="N87" s="51"/>
      <c r="O87" s="47"/>
      <c r="P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M88" s="47"/>
      <c r="N88" s="51"/>
      <c r="O88" s="47"/>
      <c r="P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M89" s="47"/>
      <c r="N89" s="51"/>
      <c r="O89" s="47"/>
      <c r="P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M90" s="47"/>
      <c r="N90" s="51"/>
      <c r="O90" s="47"/>
      <c r="P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M91" s="47"/>
      <c r="N91" s="51"/>
      <c r="O91" s="47"/>
      <c r="P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M92" s="47"/>
      <c r="N92" s="51"/>
      <c r="O92" s="47"/>
      <c r="P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M93" s="47"/>
      <c r="N93" s="51"/>
      <c r="O93" s="47"/>
      <c r="P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M94" s="47"/>
      <c r="N94" s="51"/>
      <c r="O94" s="47"/>
      <c r="P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M95" s="47"/>
      <c r="N95" s="51"/>
      <c r="O95" s="47"/>
      <c r="P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M96" s="47"/>
      <c r="N96" s="51"/>
      <c r="O96" s="47"/>
      <c r="P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M97" s="47"/>
      <c r="N97" s="51"/>
      <c r="O97" s="47"/>
      <c r="P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M98" s="47"/>
      <c r="N98" s="51"/>
      <c r="O98" s="47"/>
      <c r="P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M99" s="47"/>
      <c r="N99" s="51"/>
      <c r="O99" s="47"/>
      <c r="P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M100" s="47"/>
      <c r="N100" s="51"/>
      <c r="O100" s="47"/>
      <c r="P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M101" s="47"/>
      <c r="N101" s="51"/>
      <c r="O101" s="47"/>
      <c r="P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M102" s="47"/>
      <c r="N102" s="51"/>
      <c r="O102" s="47"/>
      <c r="P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M103" s="47"/>
      <c r="N103" s="51"/>
      <c r="O103" s="47"/>
      <c r="P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M104" s="47"/>
      <c r="N104" s="51"/>
      <c r="O104" s="47"/>
      <c r="P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M105" s="47"/>
      <c r="N105" s="51"/>
      <c r="O105" s="47"/>
      <c r="P105" s="68"/>
    </row>
    <row r="106" s="47" customFormat="1">
      <c r="E106" s="51"/>
      <c r="G106" s="68"/>
      <c r="I106" s="51"/>
      <c r="K106" s="68"/>
      <c r="N106" s="51"/>
      <c r="P106" s="68"/>
    </row>
    <row r="107" s="47" customFormat="1">
      <c r="E107" s="51"/>
      <c r="G107" s="68"/>
      <c r="I107" s="51"/>
      <c r="K107" s="68"/>
      <c r="N107" s="51"/>
      <c r="P107" s="68"/>
    </row>
    <row r="108" s="47" customFormat="1">
      <c r="E108" s="51"/>
      <c r="G108" s="68"/>
      <c r="I108" s="51"/>
      <c r="K108" s="68"/>
      <c r="N108" s="51"/>
      <c r="P108" s="68"/>
    </row>
    <row r="109" s="47" customFormat="1">
      <c r="E109" s="51"/>
      <c r="G109" s="68"/>
      <c r="I109" s="51"/>
      <c r="K109" s="68"/>
      <c r="N109" s="51"/>
      <c r="P109" s="68"/>
    </row>
    <row r="110" s="47" customFormat="1">
      <c r="E110" s="51"/>
      <c r="G110" s="68"/>
      <c r="I110" s="51"/>
      <c r="K110" s="68"/>
      <c r="N110" s="51"/>
      <c r="P110" s="68"/>
    </row>
    <row r="111" s="47" customFormat="1">
      <c r="E111" s="51"/>
      <c r="G111" s="68"/>
      <c r="I111" s="51"/>
      <c r="K111" s="68"/>
      <c r="N111" s="51"/>
      <c r="P111" s="68"/>
    </row>
    <row r="112" s="47" customFormat="1">
      <c r="E112" s="51"/>
      <c r="G112" s="68"/>
      <c r="I112" s="51"/>
      <c r="K112" s="68"/>
      <c r="N112" s="51"/>
      <c r="P112" s="68"/>
    </row>
    <row r="113" s="47" customFormat="1">
      <c r="E113" s="51"/>
      <c r="G113" s="68"/>
      <c r="I113" s="51"/>
      <c r="K113" s="68"/>
      <c r="N113" s="51"/>
      <c r="P113" s="68"/>
    </row>
    <row r="114" s="47" customFormat="1">
      <c r="E114" s="51"/>
      <c r="G114" s="68"/>
      <c r="I114" s="51"/>
      <c r="K114" s="68"/>
      <c r="N114" s="51"/>
      <c r="P114" s="68"/>
    </row>
    <row r="115" s="47" customFormat="1">
      <c r="E115" s="51"/>
      <c r="G115" s="68"/>
      <c r="I115" s="51"/>
      <c r="K115" s="68"/>
      <c r="N115" s="51"/>
      <c r="P115" s="68"/>
    </row>
    <row r="116" s="47" customFormat="1">
      <c r="E116" s="51"/>
      <c r="G116" s="68"/>
      <c r="I116" s="51"/>
      <c r="K116" s="68"/>
      <c r="N116" s="51"/>
      <c r="P116" s="68"/>
    </row>
    <row r="117" s="47" customFormat="1">
      <c r="E117" s="51"/>
      <c r="G117" s="68"/>
      <c r="I117" s="51"/>
      <c r="K117" s="68"/>
      <c r="N117" s="51"/>
      <c r="P117" s="68"/>
    </row>
  </sheetData>
  <sheetProtection selectLockedCells="1" selectUnlockedCells="1"/>
  <mergeCells>
    <mergeCell ref="R3:R53"/>
    <mergeCell ref="C2:L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90" workbookViewId="0">
      <pane ySplit="4" topLeftCell="A38" activePane="bottomLeft" state="frozen"/>
      <selection pane="bottomLeft" activeCell="J53" sqref="J53"/>
    </sheetView>
  </sheetViews>
  <sheetFormatPr defaultRowHeight="12.75"/>
  <cols>
    <col min="1" max="1" width="5.7109375" customWidth="1" style="44"/>
    <col min="2" max="2" width="31" customWidth="1" style="44"/>
    <col min="3" max="3" width="12.28515625" customWidth="1" style="44"/>
    <col min="4" max="4" width="12.140625" customWidth="1" style="44"/>
    <col min="5" max="5" width="12.28515625" customWidth="1" style="45"/>
    <col min="6" max="6" bestFit="1" width="11" customWidth="1" style="44"/>
    <col min="7" max="7" width="7.7109375" customWidth="1" style="46"/>
    <col min="8" max="8" bestFit="1" width="11.85546875" customWidth="1" style="44"/>
    <col min="9" max="9" width="12.42578125" customWidth="1" style="45"/>
    <col min="10" max="10" width="12.28515625" customWidth="1" style="44"/>
    <col min="11" max="11" width="12.85546875" customWidth="1" style="46"/>
    <col min="12" max="12" width="5" customWidth="1" style="47"/>
    <col min="13" max="222" width="9.140625" customWidth="1" style="47"/>
    <col min="223" max="16384" width="9.140625" customWidth="1" style="44"/>
  </cols>
  <sheetData>
    <row r="1" ht="17.25" customHeight="1" s="61" customFormat="1">
      <c r="A1" s="79" t="s">
        <v>121</v>
      </c>
      <c r="C1" s="76" t="s">
        <v>122</v>
      </c>
      <c r="D1" s="76"/>
      <c r="E1" s="70"/>
      <c r="F1" s="69"/>
      <c r="G1" s="70"/>
      <c r="H1" s="69"/>
      <c r="I1" s="70"/>
      <c r="J1" s="69"/>
      <c r="K1" s="70"/>
    </row>
    <row r="2" ht="15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4" t="s">
        <v>3</v>
      </c>
      <c r="J2" s="204"/>
      <c r="K2" s="20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13.35" customHeight="1" s="94" customFormat="1">
      <c r="A3" s="201" t="s">
        <v>4</v>
      </c>
      <c r="B3" s="201" t="s">
        <v>5</v>
      </c>
      <c r="C3" s="203" t="s">
        <v>73</v>
      </c>
      <c r="D3" s="203"/>
      <c r="E3" s="203"/>
      <c r="F3" s="203"/>
      <c r="G3" s="203"/>
      <c r="H3" s="203" t="s">
        <v>123</v>
      </c>
      <c r="I3" s="203"/>
      <c r="J3" s="203"/>
      <c r="K3" s="203"/>
      <c r="L3" s="189" t="s">
        <v>124</v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</row>
    <row r="4" ht="51" s="94" customFormat="1">
      <c r="A4" s="201"/>
      <c r="B4" s="201"/>
      <c r="C4" s="132">
        <f>AsOn!A1</f>
      </c>
      <c r="D4" s="132">
        <f>AsOn!B1</f>
      </c>
      <c r="E4" s="132">
        <f>AsOn!C1</f>
      </c>
      <c r="F4" s="201">
        <f>"GROWTH DURING THE YEAR " &amp;AsOn!D1</f>
      </c>
      <c r="G4" s="201"/>
      <c r="H4" s="132">
        <f>AsOn!A1</f>
      </c>
      <c r="I4" s="132">
        <f>AsOn!B1</f>
      </c>
      <c r="J4" s="132">
        <f>AsOn!C1</f>
      </c>
      <c r="K4" s="143">
        <f>"GROWTH DURING THE YEAR " &amp;AsOn!D1</f>
      </c>
      <c r="L4" s="189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</row>
    <row r="5" s="93" customFormat="1">
      <c r="A5" s="143"/>
      <c r="B5" s="143"/>
      <c r="C5" s="176">
        <f>RIGHT(C4,7)</f>
      </c>
      <c r="D5" s="176">
        <f ref="D5:E5" t="shared" si="0">RIGHT(D4,7)</f>
      </c>
      <c r="E5" s="176">
        <f t="shared" si="0"/>
      </c>
      <c r="F5" s="133" t="s">
        <v>76</v>
      </c>
      <c r="G5" s="133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133" t="s">
        <v>76</v>
      </c>
      <c r="L5" s="189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</row>
    <row r="6" ht="12" customHeight="1" s="87" customFormat="1">
      <c r="A6" s="147">
        <v>1</v>
      </c>
      <c r="B6" s="147" t="s">
        <v>13</v>
      </c>
      <c r="C6" s="148">
        <v>2623.37</v>
      </c>
      <c r="D6" s="148">
        <v>2749.37</v>
      </c>
      <c r="E6" s="148">
        <v>2652.39</v>
      </c>
      <c r="F6" s="148">
        <v>29.02</v>
      </c>
      <c r="G6" s="149">
        <v>1.11</v>
      </c>
      <c r="H6" s="148">
        <v>28.48</v>
      </c>
      <c r="I6" s="148">
        <v>24.9</v>
      </c>
      <c r="J6" s="148">
        <v>24.58</v>
      </c>
      <c r="K6" s="149">
        <f>J6-H6</f>
      </c>
      <c r="L6" s="189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1314.81</v>
      </c>
      <c r="D7" s="148">
        <v>1308.95</v>
      </c>
      <c r="E7" s="148">
        <v>1321.99</v>
      </c>
      <c r="F7" s="148">
        <v>7.18</v>
      </c>
      <c r="G7" s="149">
        <v>0.55</v>
      </c>
      <c r="H7" s="148">
        <v>37.69</v>
      </c>
      <c r="I7" s="148">
        <v>37.52</v>
      </c>
      <c r="J7" s="148">
        <v>23.67</v>
      </c>
      <c r="K7" s="149">
        <f ref="K7:K42" t="shared" si="2">J7-H7</f>
      </c>
      <c r="L7" s="189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400.15</v>
      </c>
      <c r="D8" s="148">
        <v>378.83</v>
      </c>
      <c r="E8" s="148">
        <v>503.07</v>
      </c>
      <c r="F8" s="148">
        <v>102.92</v>
      </c>
      <c r="G8" s="149">
        <v>25.72</v>
      </c>
      <c r="H8" s="148">
        <v>33.73</v>
      </c>
      <c r="I8" s="148">
        <v>32.07</v>
      </c>
      <c r="J8" s="148">
        <v>36.91</v>
      </c>
      <c r="K8" s="149">
        <f t="shared" si="2"/>
      </c>
      <c r="L8" s="189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875</v>
      </c>
      <c r="D9" s="148">
        <v>761.8</v>
      </c>
      <c r="E9" s="148">
        <v>1008.73</v>
      </c>
      <c r="F9" s="148">
        <v>133.73</v>
      </c>
      <c r="G9" s="149">
        <v>15.28</v>
      </c>
      <c r="H9" s="148">
        <v>19.52</v>
      </c>
      <c r="I9" s="148">
        <v>12.61</v>
      </c>
      <c r="J9" s="148">
        <v>18.13</v>
      </c>
      <c r="K9" s="149">
        <f t="shared" si="2"/>
      </c>
      <c r="L9" s="189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1457.94</v>
      </c>
      <c r="D10" s="148">
        <v>1445.44</v>
      </c>
      <c r="E10" s="148">
        <v>1519.38</v>
      </c>
      <c r="F10" s="148">
        <v>61.44</v>
      </c>
      <c r="G10" s="149">
        <v>4.21</v>
      </c>
      <c r="H10" s="148">
        <v>34.65</v>
      </c>
      <c r="I10" s="148">
        <v>34.68</v>
      </c>
      <c r="J10" s="148">
        <v>34.94</v>
      </c>
      <c r="K10" s="149">
        <f t="shared" si="2"/>
      </c>
      <c r="L10" s="189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637.31</v>
      </c>
      <c r="D11" s="148">
        <v>647.93</v>
      </c>
      <c r="E11" s="148">
        <v>669.76</v>
      </c>
      <c r="F11" s="148">
        <v>32.45</v>
      </c>
      <c r="G11" s="149">
        <v>5.09</v>
      </c>
      <c r="H11" s="148">
        <v>20.26</v>
      </c>
      <c r="I11" s="148">
        <v>21.07</v>
      </c>
      <c r="J11" s="148">
        <v>15.55</v>
      </c>
      <c r="K11" s="149">
        <f t="shared" si="2"/>
      </c>
      <c r="L11" s="189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131.2</v>
      </c>
      <c r="D12" s="148">
        <v>142.93</v>
      </c>
      <c r="E12" s="148">
        <v>155.1</v>
      </c>
      <c r="F12" s="148">
        <v>23.9</v>
      </c>
      <c r="G12" s="149">
        <v>18.22</v>
      </c>
      <c r="H12" s="148">
        <v>19.55</v>
      </c>
      <c r="I12" s="148">
        <v>22.25</v>
      </c>
      <c r="J12" s="148">
        <v>22.03</v>
      </c>
      <c r="K12" s="149">
        <f t="shared" si="2"/>
      </c>
      <c r="L12" s="189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254.83</v>
      </c>
      <c r="D13" s="148">
        <v>242.98</v>
      </c>
      <c r="E13" s="148">
        <v>192.84</v>
      </c>
      <c r="F13" s="148">
        <v>-61.99</v>
      </c>
      <c r="G13" s="149">
        <v>-24.33</v>
      </c>
      <c r="H13" s="148">
        <v>74.1</v>
      </c>
      <c r="I13" s="148">
        <v>63.93</v>
      </c>
      <c r="J13" s="148">
        <v>69.52</v>
      </c>
      <c r="K13" s="149">
        <f t="shared" si="2"/>
      </c>
      <c r="L13" s="189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2297.48</v>
      </c>
      <c r="D14" s="148">
        <v>2107.19</v>
      </c>
      <c r="E14" s="148">
        <v>3384.55</v>
      </c>
      <c r="F14" s="148">
        <v>1087.07</v>
      </c>
      <c r="G14" s="149">
        <v>47.32</v>
      </c>
      <c r="H14" s="148">
        <v>31.95</v>
      </c>
      <c r="I14" s="148">
        <v>22.26</v>
      </c>
      <c r="J14" s="148">
        <v>40.93</v>
      </c>
      <c r="K14" s="149">
        <f t="shared" si="2"/>
      </c>
      <c r="L14" s="189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42.26</v>
      </c>
      <c r="D15" s="148">
        <v>40.31</v>
      </c>
      <c r="E15" s="148">
        <v>43.84</v>
      </c>
      <c r="F15" s="148">
        <v>1.58</v>
      </c>
      <c r="G15" s="149">
        <v>3.74</v>
      </c>
      <c r="H15" s="148">
        <v>100</v>
      </c>
      <c r="I15" s="148">
        <v>100</v>
      </c>
      <c r="J15" s="148">
        <v>100</v>
      </c>
      <c r="K15" s="149">
        <f t="shared" si="2"/>
      </c>
      <c r="L15" s="189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4023.19</v>
      </c>
      <c r="D16" s="148">
        <v>3799.47</v>
      </c>
      <c r="E16" s="148">
        <v>5231.04</v>
      </c>
      <c r="F16" s="148">
        <v>1207.85</v>
      </c>
      <c r="G16" s="149">
        <v>30.02</v>
      </c>
      <c r="H16" s="148">
        <v>11.72</v>
      </c>
      <c r="I16" s="148">
        <v>14.07</v>
      </c>
      <c r="J16" s="148">
        <v>14.39</v>
      </c>
      <c r="K16" s="149">
        <f t="shared" si="2"/>
      </c>
      <c r="L16" s="189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486.7</v>
      </c>
      <c r="D17" s="148">
        <v>472.37</v>
      </c>
      <c r="E17" s="148">
        <v>475.75</v>
      </c>
      <c r="F17" s="148">
        <v>-10.95</v>
      </c>
      <c r="G17" s="149">
        <v>-2.25</v>
      </c>
      <c r="H17" s="148">
        <v>16.45</v>
      </c>
      <c r="I17" s="148">
        <v>16.51</v>
      </c>
      <c r="J17" s="148">
        <v>13.5</v>
      </c>
      <c r="K17" s="149">
        <f t="shared" si="2"/>
      </c>
      <c r="L17" s="189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1540.67</v>
      </c>
      <c r="D18" s="148">
        <v>1497.54</v>
      </c>
      <c r="E18" s="148">
        <v>1540.79</v>
      </c>
      <c r="F18" s="148">
        <v>0.12</v>
      </c>
      <c r="G18" s="149">
        <v>0.01</v>
      </c>
      <c r="H18" s="148">
        <v>33.46</v>
      </c>
      <c r="I18" s="148">
        <v>22.19</v>
      </c>
      <c r="J18" s="148">
        <v>33.23</v>
      </c>
      <c r="K18" s="149">
        <f t="shared" si="2"/>
      </c>
      <c r="L18" s="189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J19-H19</f>
      </c>
      <c r="L19" s="189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896.93</v>
      </c>
      <c r="D20" s="148">
        <v>1719.73</v>
      </c>
      <c r="E20" s="148">
        <v>1634.24</v>
      </c>
      <c r="F20" s="148">
        <v>737.31</v>
      </c>
      <c r="G20" s="149">
        <v>82.2</v>
      </c>
      <c r="H20" s="148">
        <v>18.64</v>
      </c>
      <c r="I20" s="148">
        <v>40.61</v>
      </c>
      <c r="J20" s="148">
        <v>31.96</v>
      </c>
      <c r="K20" s="149">
        <f t="shared" si="2"/>
      </c>
      <c r="L20" s="189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504.98</v>
      </c>
      <c r="D21" s="148">
        <v>438.09</v>
      </c>
      <c r="E21" s="148">
        <v>27.88</v>
      </c>
      <c r="F21" s="148">
        <v>-477.1</v>
      </c>
      <c r="G21" s="149">
        <v>-94.48</v>
      </c>
      <c r="H21" s="148">
        <v>36.16</v>
      </c>
      <c r="I21" s="148">
        <v>36.91</v>
      </c>
      <c r="J21" s="148">
        <v>1.9</v>
      </c>
      <c r="K21" s="149">
        <f t="shared" si="2"/>
      </c>
      <c r="L21" s="189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46.74</v>
      </c>
      <c r="D22" s="148">
        <v>44.89</v>
      </c>
      <c r="E22" s="148">
        <v>43.67</v>
      </c>
      <c r="F22" s="148">
        <v>-3.07</v>
      </c>
      <c r="G22" s="149">
        <v>-6.57</v>
      </c>
      <c r="H22" s="148">
        <v>62.02</v>
      </c>
      <c r="I22" s="148">
        <v>61.31</v>
      </c>
      <c r="J22" s="148">
        <v>52.14</v>
      </c>
      <c r="K22" s="149">
        <f t="shared" si="2"/>
      </c>
      <c r="L22" s="189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89.62</v>
      </c>
      <c r="D23" s="148">
        <v>88.27</v>
      </c>
      <c r="E23" s="148">
        <v>81.85</v>
      </c>
      <c r="F23" s="148">
        <v>-7.77</v>
      </c>
      <c r="G23" s="149">
        <v>-8.67</v>
      </c>
      <c r="H23" s="148">
        <v>22.65</v>
      </c>
      <c r="I23" s="148">
        <v>21.63</v>
      </c>
      <c r="J23" s="148">
        <v>23.09</v>
      </c>
      <c r="K23" s="149">
        <f t="shared" si="2"/>
      </c>
      <c r="L23" s="189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28.48</v>
      </c>
      <c r="D24" s="148">
        <v>23.01</v>
      </c>
      <c r="E24" s="148">
        <v>24.37</v>
      </c>
      <c r="F24" s="148">
        <v>-4.11</v>
      </c>
      <c r="G24" s="149">
        <v>-14.43</v>
      </c>
      <c r="H24" s="148">
        <v>16.12</v>
      </c>
      <c r="I24" s="148">
        <v>10.28</v>
      </c>
      <c r="J24" s="148">
        <v>12.81</v>
      </c>
      <c r="K24" s="149">
        <f t="shared" si="2"/>
      </c>
      <c r="L24" s="189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2207.21</v>
      </c>
      <c r="D25" s="148">
        <v>2748.77</v>
      </c>
      <c r="E25" s="148">
        <v>2935.84</v>
      </c>
      <c r="F25" s="148">
        <v>728.63</v>
      </c>
      <c r="G25" s="149">
        <v>33.01</v>
      </c>
      <c r="H25" s="148">
        <v>23.69</v>
      </c>
      <c r="I25" s="148">
        <v>31.23</v>
      </c>
      <c r="J25" s="148">
        <v>28.3</v>
      </c>
      <c r="K25" s="149">
        <f t="shared" si="2"/>
      </c>
      <c r="L25" s="189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2082.67</v>
      </c>
      <c r="D26" s="148">
        <v>2011.55</v>
      </c>
      <c r="E26" s="148">
        <v>2473.01</v>
      </c>
      <c r="F26" s="148">
        <v>390.34</v>
      </c>
      <c r="G26" s="149">
        <v>18.74</v>
      </c>
      <c r="H26" s="148">
        <v>24.02</v>
      </c>
      <c r="I26" s="148">
        <v>24.36</v>
      </c>
      <c r="J26" s="148">
        <v>36.62</v>
      </c>
      <c r="K26" s="149">
        <f t="shared" si="2"/>
      </c>
      <c r="L26" s="189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658.32</v>
      </c>
      <c r="D27" s="148">
        <v>648.21</v>
      </c>
      <c r="E27" s="148">
        <v>648.1</v>
      </c>
      <c r="F27" s="148">
        <v>-10.22</v>
      </c>
      <c r="G27" s="149">
        <v>-1.55</v>
      </c>
      <c r="H27" s="148">
        <v>28.5</v>
      </c>
      <c r="I27" s="148">
        <v>30.93</v>
      </c>
      <c r="J27" s="148">
        <v>31.1</v>
      </c>
      <c r="K27" s="149">
        <f t="shared" si="2"/>
      </c>
      <c r="L27" s="189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121.5</v>
      </c>
      <c r="D28" s="148">
        <v>121.8</v>
      </c>
      <c r="E28" s="148">
        <v>111</v>
      </c>
      <c r="F28" s="148">
        <v>-10.5</v>
      </c>
      <c r="G28" s="149">
        <v>-8.64</v>
      </c>
      <c r="H28" s="148">
        <v>17.53</v>
      </c>
      <c r="I28" s="148">
        <v>22.56</v>
      </c>
      <c r="J28" s="148">
        <v>12.44</v>
      </c>
      <c r="K28" s="149">
        <f t="shared" si="2"/>
      </c>
      <c r="L28" s="189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1105.04</v>
      </c>
      <c r="D29" s="148">
        <v>1115.76</v>
      </c>
      <c r="E29" s="148">
        <v>905.74</v>
      </c>
      <c r="F29" s="148">
        <v>-199.3</v>
      </c>
      <c r="G29" s="149">
        <v>-18.04</v>
      </c>
      <c r="H29" s="148">
        <v>39.3</v>
      </c>
      <c r="I29" s="148">
        <v>41.31</v>
      </c>
      <c r="J29" s="148">
        <v>34.59</v>
      </c>
      <c r="K29" s="149">
        <f t="shared" si="2"/>
      </c>
      <c r="L29" s="189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6.82</v>
      </c>
      <c r="D30" s="148">
        <v>8.98</v>
      </c>
      <c r="E30" s="148">
        <v>4.64</v>
      </c>
      <c r="F30" s="148">
        <v>-2.18</v>
      </c>
      <c r="G30" s="149">
        <v>-31.96</v>
      </c>
      <c r="H30" s="148">
        <v>13.69</v>
      </c>
      <c r="I30" s="148">
        <v>18.85</v>
      </c>
      <c r="J30" s="148">
        <v>11.56</v>
      </c>
      <c r="K30" s="149">
        <f t="shared" si="2"/>
      </c>
      <c r="L30" s="189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166.21</v>
      </c>
      <c r="D31" s="148">
        <v>215.05</v>
      </c>
      <c r="E31" s="148">
        <v>178.95</v>
      </c>
      <c r="F31" s="148">
        <v>12.74</v>
      </c>
      <c r="G31" s="149">
        <v>7.67</v>
      </c>
      <c r="H31" s="148">
        <v>31.52</v>
      </c>
      <c r="I31" s="148">
        <v>38.79</v>
      </c>
      <c r="J31" s="148">
        <v>38.86</v>
      </c>
      <c r="K31" s="149">
        <f t="shared" si="2"/>
      </c>
      <c r="L31" s="189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9.16</v>
      </c>
      <c r="D32" s="148">
        <v>9.16</v>
      </c>
      <c r="E32" s="148">
        <v>9.16</v>
      </c>
      <c r="F32" s="148">
        <v>0</v>
      </c>
      <c r="G32" s="149">
        <v>0</v>
      </c>
      <c r="H32" s="148">
        <v>55.02</v>
      </c>
      <c r="I32" s="148">
        <v>55.02</v>
      </c>
      <c r="J32" s="148">
        <v>80.14</v>
      </c>
      <c r="K32" s="149">
        <f t="shared" si="2"/>
      </c>
      <c r="L32" s="189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950.45</v>
      </c>
      <c r="D33" s="148">
        <v>828.94</v>
      </c>
      <c r="E33" s="148">
        <v>1142.14</v>
      </c>
      <c r="F33" s="148">
        <v>191.69</v>
      </c>
      <c r="G33" s="149">
        <v>20.17</v>
      </c>
      <c r="H33" s="148">
        <v>38.81</v>
      </c>
      <c r="I33" s="148">
        <v>37.17</v>
      </c>
      <c r="J33" s="148">
        <v>43.07</v>
      </c>
      <c r="K33" s="149">
        <f t="shared" si="2"/>
      </c>
      <c r="L33" s="189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25.74</v>
      </c>
      <c r="D34" s="148">
        <v>25.74</v>
      </c>
      <c r="E34" s="148">
        <v>25.74</v>
      </c>
      <c r="F34" s="148">
        <v>0</v>
      </c>
      <c r="G34" s="149">
        <v>0</v>
      </c>
      <c r="H34" s="148">
        <v>80.77</v>
      </c>
      <c r="I34" s="148">
        <v>73.61</v>
      </c>
      <c r="J34" s="148">
        <v>92.39</v>
      </c>
      <c r="K34" s="149">
        <f t="shared" si="2"/>
      </c>
      <c r="L34" s="189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69.55</v>
      </c>
      <c r="D35" s="148">
        <v>84.08</v>
      </c>
      <c r="E35" s="148">
        <v>45.07</v>
      </c>
      <c r="F35" s="148">
        <v>-24.48</v>
      </c>
      <c r="G35" s="149">
        <v>-35.2</v>
      </c>
      <c r="H35" s="148">
        <v>35.47</v>
      </c>
      <c r="I35" s="148">
        <v>42.28</v>
      </c>
      <c r="J35" s="148">
        <v>30.05</v>
      </c>
      <c r="K35" s="149">
        <f t="shared" si="2"/>
      </c>
      <c r="L35" s="189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28.1</v>
      </c>
      <c r="D36" s="148">
        <v>36.1</v>
      </c>
      <c r="E36" s="148">
        <v>25.09</v>
      </c>
      <c r="F36" s="148">
        <v>-3.01</v>
      </c>
      <c r="G36" s="149">
        <v>-10.71</v>
      </c>
      <c r="H36" s="148">
        <v>53.05</v>
      </c>
      <c r="I36" s="148">
        <v>57.77</v>
      </c>
      <c r="J36" s="148">
        <v>47.11</v>
      </c>
      <c r="K36" s="149">
        <f t="shared" si="2"/>
      </c>
      <c r="L36" s="189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8.69</v>
      </c>
      <c r="D37" s="148">
        <v>7.43</v>
      </c>
      <c r="E37" s="148">
        <v>8.72</v>
      </c>
      <c r="F37" s="148">
        <v>0.03</v>
      </c>
      <c r="G37" s="149">
        <v>0.35</v>
      </c>
      <c r="H37" s="148">
        <v>70.54</v>
      </c>
      <c r="I37" s="148">
        <v>69.25</v>
      </c>
      <c r="J37" s="148">
        <v>77.72</v>
      </c>
      <c r="K37" s="149">
        <f t="shared" si="2"/>
      </c>
      <c r="L37" s="189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333</v>
      </c>
      <c r="D38" s="148">
        <v>336</v>
      </c>
      <c r="E38" s="148">
        <v>541</v>
      </c>
      <c r="F38" s="148">
        <v>208</v>
      </c>
      <c r="G38" s="149">
        <v>62.46</v>
      </c>
      <c r="H38" s="148">
        <v>37.42</v>
      </c>
      <c r="I38" s="148">
        <v>40.34</v>
      </c>
      <c r="J38" s="148">
        <v>49.05</v>
      </c>
      <c r="K38" s="149">
        <f t="shared" si="2"/>
      </c>
      <c r="L38" s="189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 ref="K39:K51" t="shared" si="8">J39-H39</f>
      </c>
      <c r="L39" s="189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18.8</v>
      </c>
      <c r="D40" s="148">
        <v>17.49</v>
      </c>
      <c r="E40" s="148">
        <v>1.26</v>
      </c>
      <c r="F40" s="148">
        <v>-17.54</v>
      </c>
      <c r="G40" s="149">
        <v>-93.3</v>
      </c>
      <c r="H40" s="148">
        <v>0.72</v>
      </c>
      <c r="I40" s="148">
        <v>0.37</v>
      </c>
      <c r="J40" s="148">
        <v>0.03</v>
      </c>
      <c r="K40" s="149">
        <f t="shared" si="2"/>
      </c>
      <c r="L40" s="189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65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C41/(t1a!H41)%</f>
      </c>
      <c r="I41" s="59">
        <f>D41/(t1a!I41)%</f>
      </c>
      <c r="J41" s="59">
        <f>E41/(t1a!J41)%</f>
      </c>
      <c r="K41" s="59">
        <f t="shared" si="8"/>
      </c>
      <c r="L41" s="189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630.21</v>
      </c>
      <c r="D42" s="148">
        <v>569.49</v>
      </c>
      <c r="E42" s="148">
        <v>726.84</v>
      </c>
      <c r="F42" s="148">
        <v>96.63</v>
      </c>
      <c r="G42" s="149">
        <v>15.33</v>
      </c>
      <c r="H42" s="148">
        <v>14.16</v>
      </c>
      <c r="I42" s="148">
        <v>13.72</v>
      </c>
      <c r="J42" s="148">
        <v>14.74</v>
      </c>
      <c r="K42" s="149">
        <f t="shared" si="2"/>
      </c>
      <c r="L42" s="189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C43/(t1a!H43)%</f>
      </c>
      <c r="I43" s="59">
        <f>D43/(t1a!I43)%</f>
      </c>
      <c r="J43" s="59">
        <f>E43/(t1a!J43)%</f>
      </c>
      <c r="K43" s="75">
        <f t="shared" si="8"/>
      </c>
      <c r="L43" s="189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47" t="s">
        <v>51</v>
      </c>
      <c r="C44" s="148">
        <v>324.11</v>
      </c>
      <c r="D44" s="148">
        <v>324.85</v>
      </c>
      <c r="E44" s="148">
        <v>468.34</v>
      </c>
      <c r="F44" s="148">
        <v>144.23</v>
      </c>
      <c r="G44" s="149">
        <v>44.5</v>
      </c>
      <c r="H44" s="148">
        <v>45.97</v>
      </c>
      <c r="I44" s="148">
        <v>57.95</v>
      </c>
      <c r="J44" s="148">
        <v>52.42</v>
      </c>
      <c r="K44" s="149">
        <f t="shared" si="8"/>
      </c>
      <c r="L44" s="189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47" t="s">
        <v>52</v>
      </c>
      <c r="C45" s="148">
        <v>123.13</v>
      </c>
      <c r="D45" s="148">
        <v>140.23</v>
      </c>
      <c r="E45" s="148">
        <v>104.03</v>
      </c>
      <c r="F45" s="148">
        <v>-19.1</v>
      </c>
      <c r="G45" s="149">
        <v>-15.51</v>
      </c>
      <c r="H45" s="148">
        <v>57.76</v>
      </c>
      <c r="I45" s="148">
        <v>65.85</v>
      </c>
      <c r="J45" s="148">
        <v>52.89</v>
      </c>
      <c r="K45" s="149">
        <f t="shared" si="8"/>
      </c>
      <c r="L45" s="189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47" t="s">
        <v>53</v>
      </c>
      <c r="C46" s="148">
        <v>132.2</v>
      </c>
      <c r="D46" s="148">
        <v>129.61</v>
      </c>
      <c r="E46" s="148">
        <v>207.85</v>
      </c>
      <c r="F46" s="148">
        <v>75.65</v>
      </c>
      <c r="G46" s="149">
        <v>57.22</v>
      </c>
      <c r="H46" s="148">
        <v>44.2</v>
      </c>
      <c r="I46" s="148">
        <v>51.29</v>
      </c>
      <c r="J46" s="148">
        <v>41.34</v>
      </c>
      <c r="K46" s="149">
        <f t="shared" si="8"/>
      </c>
      <c r="L46" s="189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47" t="s">
        <v>54</v>
      </c>
      <c r="C47" s="148">
        <v>2.85</v>
      </c>
      <c r="D47" s="148">
        <v>3.76</v>
      </c>
      <c r="E47" s="148">
        <v>0</v>
      </c>
      <c r="F47" s="148">
        <v>-2.85</v>
      </c>
      <c r="G47" s="149">
        <v>-100</v>
      </c>
      <c r="H47" s="148">
        <v>23.73</v>
      </c>
      <c r="I47" s="148">
        <v>36.26</v>
      </c>
      <c r="J47" s="148">
        <v>0</v>
      </c>
      <c r="K47" s="149">
        <f t="shared" si="8"/>
      </c>
      <c r="L47" s="189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47" t="s">
        <v>55</v>
      </c>
      <c r="C48" s="148">
        <v>12.55</v>
      </c>
      <c r="D48" s="148">
        <v>15</v>
      </c>
      <c r="E48" s="148">
        <v>24.09</v>
      </c>
      <c r="F48" s="148">
        <v>11.54</v>
      </c>
      <c r="G48" s="149">
        <v>91.95</v>
      </c>
      <c r="H48" s="148">
        <v>4.99</v>
      </c>
      <c r="I48" s="148">
        <v>6.66</v>
      </c>
      <c r="J48" s="148">
        <v>8.7</v>
      </c>
      <c r="K48" s="149">
        <f t="shared" si="8"/>
      </c>
      <c r="L48" s="189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47" t="s">
        <v>56</v>
      </c>
      <c r="C49" s="148">
        <v>0.06</v>
      </c>
      <c r="D49" s="148">
        <v>0.07</v>
      </c>
      <c r="E49" s="148">
        <v>0.05</v>
      </c>
      <c r="F49" s="148">
        <v>-0.01</v>
      </c>
      <c r="G49" s="149">
        <v>-16.67</v>
      </c>
      <c r="H49" s="148">
        <v>0.17</v>
      </c>
      <c r="I49" s="148">
        <v>0.32</v>
      </c>
      <c r="J49" s="148">
        <v>0.08</v>
      </c>
      <c r="K49" s="149">
        <f t="shared" si="8"/>
      </c>
      <c r="L49" s="189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47" t="s">
        <v>57</v>
      </c>
      <c r="C50" s="148">
        <v>24.6</v>
      </c>
      <c r="D50" s="148">
        <v>28.67</v>
      </c>
      <c r="E50" s="148">
        <v>14.03</v>
      </c>
      <c r="F50" s="148">
        <v>-10.57</v>
      </c>
      <c r="G50" s="149">
        <v>-42.97</v>
      </c>
      <c r="H50" s="148">
        <v>30.11</v>
      </c>
      <c r="I50" s="148">
        <v>36.99</v>
      </c>
      <c r="J50" s="148">
        <v>16.49</v>
      </c>
      <c r="K50" s="149">
        <f t="shared" si="8"/>
      </c>
      <c r="L50" s="189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47" t="s">
        <v>58</v>
      </c>
      <c r="C51" s="148">
        <v>22.44</v>
      </c>
      <c r="D51" s="148">
        <v>31.3</v>
      </c>
      <c r="E51" s="148">
        <v>0</v>
      </c>
      <c r="F51" s="148">
        <v>-22.44</v>
      </c>
      <c r="G51" s="149">
        <v>-100</v>
      </c>
      <c r="H51" s="148">
        <v>22.33</v>
      </c>
      <c r="I51" s="148">
        <v>37.23</v>
      </c>
      <c r="J51" s="148">
        <v>0</v>
      </c>
      <c r="K51" s="149">
        <f t="shared" si="8"/>
      </c>
      <c r="L51" s="189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9">+(E52-C52)</f>
      </c>
      <c r="G52" s="75">
        <f ref="G52:G53" t="shared" si="10">IF(C52=0,"",(E52-C52)/C52*100)</f>
      </c>
      <c r="H52" s="59">
        <f>C52/(t1a!H52)%</f>
      </c>
      <c r="I52" s="59">
        <f>D52/(t1a!I52)%</f>
      </c>
      <c r="J52" s="59">
        <f>E52/(t1a!J52)%</f>
      </c>
      <c r="K52" s="75">
        <f>J52-H52</f>
      </c>
      <c r="L52" s="189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9"/>
      </c>
      <c r="G53" s="75">
        <f t="shared" si="10"/>
      </c>
      <c r="H53" s="59">
        <f>C53/(t1a!H60)%</f>
      </c>
      <c r="I53" s="59">
        <f>D53/(t1a!I60)%</f>
      </c>
      <c r="J53" s="59">
        <f>E53/(t1a!J60)%</f>
      </c>
      <c r="K53" s="75">
        <f>J53-H53</f>
      </c>
      <c r="L53" s="189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Q117"/>
  <sheetViews>
    <sheetView topLeftCell="A37" workbookViewId="0">
      <selection activeCell="G15" sqref="G15"/>
    </sheetView>
  </sheetViews>
  <sheetFormatPr defaultRowHeight="12.75"/>
  <cols>
    <col min="1" max="1" width="5.7109375" customWidth="1" style="44"/>
    <col min="2" max="2" width="31" customWidth="1" style="44"/>
    <col min="3" max="3" width="16.5703125" customWidth="1" style="44"/>
    <col min="4" max="4" width="10.7109375" customWidth="1" style="44"/>
    <col min="5" max="5" width="14.85546875" customWidth="1" style="45"/>
    <col min="6" max="6" width="15.85546875" customWidth="1" style="44"/>
    <col min="7" max="7" width="25.140625" customWidth="1" style="46"/>
    <col min="8" max="8" width="5.7109375" customWidth="1" style="47"/>
    <col min="9" max="218" width="9.140625" customWidth="1" style="47"/>
    <col min="219" max="16384" width="9.140625" customWidth="1" style="44"/>
  </cols>
  <sheetData>
    <row r="1" ht="36" customHeight="1" s="61" customFormat="1">
      <c r="A1" s="79" t="s">
        <v>125</v>
      </c>
      <c r="C1" s="218" t="s">
        <v>126</v>
      </c>
      <c r="D1" s="219"/>
      <c r="E1" s="219"/>
      <c r="F1" s="219"/>
      <c r="G1" s="219"/>
    </row>
    <row r="2" ht="14.25" customHeight="1" s="63" customFormat="1">
      <c r="A2" s="50"/>
      <c r="B2" s="61"/>
      <c r="C2" s="76" t="s">
        <v>127</v>
      </c>
      <c r="D2" s="76"/>
      <c r="E2" s="76"/>
      <c r="F2" s="76"/>
      <c r="G2" s="134" t="s">
        <v>128</v>
      </c>
      <c r="H2" s="189" t="s">
        <v>129</v>
      </c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</row>
    <row r="3" ht="0" hidden="1" s="94" customFormat="1">
      <c r="A3" s="213" t="s">
        <v>4</v>
      </c>
      <c r="B3" s="213" t="s">
        <v>5</v>
      </c>
      <c r="C3" s="220" t="s">
        <v>73</v>
      </c>
      <c r="D3" s="221"/>
      <c r="E3" s="221"/>
      <c r="F3" s="221"/>
      <c r="G3" s="222"/>
      <c r="H3" s="189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</row>
    <row r="4" ht="38.25" s="94" customFormat="1">
      <c r="A4" s="214"/>
      <c r="B4" s="214"/>
      <c r="C4" s="132">
        <f>AsOn!A1</f>
      </c>
      <c r="D4" s="132">
        <f>AsOn!B1</f>
      </c>
      <c r="E4" s="132">
        <f>AsOn!C1</f>
      </c>
      <c r="F4" s="201">
        <f>"GROWTH DURING THE YEAR " &amp;AsOn!D1</f>
      </c>
      <c r="G4" s="201"/>
      <c r="H4" s="189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</row>
    <row r="5" s="93" customFormat="1">
      <c r="A5" s="184"/>
      <c r="B5" s="184"/>
      <c r="C5" s="176">
        <f>RIGHT(C4,7)</f>
      </c>
      <c r="D5" s="176">
        <f ref="D5:E5" t="shared" si="0">RIGHT(D4,7)</f>
      </c>
      <c r="E5" s="176">
        <f t="shared" si="0"/>
      </c>
      <c r="F5" s="133" t="s">
        <v>76</v>
      </c>
      <c r="G5" s="133" t="s">
        <v>70</v>
      </c>
      <c r="H5" s="189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</row>
    <row r="6" ht="12" customHeight="1" s="87" customFormat="1">
      <c r="A6" s="147">
        <v>1</v>
      </c>
      <c r="B6" s="147" t="s">
        <v>13</v>
      </c>
      <c r="C6" s="148">
        <v>4.33</v>
      </c>
      <c r="D6" s="148">
        <v>39.33</v>
      </c>
      <c r="E6" s="148">
        <v>7.5</v>
      </c>
      <c r="F6" s="148">
        <v>3.17</v>
      </c>
      <c r="G6" s="149">
        <v>73.21</v>
      </c>
      <c r="H6" s="189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</row>
    <row r="7" ht="12" customHeight="1" s="87" customFormat="1">
      <c r="A7" s="147">
        <v>2</v>
      </c>
      <c r="B7" s="147" t="s">
        <v>14</v>
      </c>
      <c r="C7" s="148">
        <v>1.47</v>
      </c>
      <c r="D7" s="148">
        <v>1.37</v>
      </c>
      <c r="E7" s="148">
        <v>1.58</v>
      </c>
      <c r="F7" s="148">
        <v>0.11</v>
      </c>
      <c r="G7" s="149">
        <v>7.48</v>
      </c>
      <c r="H7" s="189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</row>
    <row r="8" ht="13.5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v>0</v>
      </c>
      <c r="G8" s="149">
        <v>0</v>
      </c>
      <c r="H8" s="189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</row>
    <row r="9" ht="13.5" s="87" customFormat="1">
      <c r="A9" s="147">
        <v>4</v>
      </c>
      <c r="B9" s="147" t="s">
        <v>16</v>
      </c>
      <c r="C9" s="148">
        <v>0.3</v>
      </c>
      <c r="D9" s="148">
        <v>0</v>
      </c>
      <c r="E9" s="148">
        <v>1.78</v>
      </c>
      <c r="F9" s="148">
        <v>1.48</v>
      </c>
      <c r="G9" s="149">
        <v>493.33</v>
      </c>
      <c r="H9" s="189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</row>
    <row r="10" ht="13.5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2.45</v>
      </c>
      <c r="F10" s="148">
        <v>2.45</v>
      </c>
      <c r="G10" s="149">
        <v>0</v>
      </c>
      <c r="H10" s="189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</row>
    <row r="11" ht="13.5" s="87" customFormat="1">
      <c r="A11" s="147">
        <v>6</v>
      </c>
      <c r="B11" s="147" t="s">
        <v>18</v>
      </c>
      <c r="C11" s="148">
        <v>0.3</v>
      </c>
      <c r="D11" s="148">
        <v>18.2</v>
      </c>
      <c r="E11" s="148">
        <v>1.31</v>
      </c>
      <c r="F11" s="148">
        <v>1.01</v>
      </c>
      <c r="G11" s="149">
        <v>336.67</v>
      </c>
      <c r="H11" s="189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</row>
    <row r="12" ht="13.5" s="87" customFormat="1">
      <c r="A12" s="147">
        <v>7</v>
      </c>
      <c r="B12" s="147" t="s">
        <v>19</v>
      </c>
      <c r="C12" s="148">
        <v>30.24</v>
      </c>
      <c r="D12" s="148">
        <v>30.24</v>
      </c>
      <c r="E12" s="148">
        <v>39.25</v>
      </c>
      <c r="F12" s="148">
        <v>9.01</v>
      </c>
      <c r="G12" s="149">
        <v>29.79</v>
      </c>
      <c r="H12" s="189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</row>
    <row r="13" ht="13.5" s="87" customFormat="1">
      <c r="A13" s="147">
        <v>8</v>
      </c>
      <c r="B13" s="147" t="s">
        <v>20</v>
      </c>
      <c r="C13" s="148">
        <v>0.45</v>
      </c>
      <c r="D13" s="148">
        <v>0.48</v>
      </c>
      <c r="E13" s="148">
        <v>0.48</v>
      </c>
      <c r="F13" s="148">
        <v>0.03</v>
      </c>
      <c r="G13" s="149">
        <v>6.67</v>
      </c>
      <c r="H13" s="189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</row>
    <row r="14" ht="13.5" s="87" customFormat="1">
      <c r="A14" s="147">
        <v>9</v>
      </c>
      <c r="B14" s="147" t="s">
        <v>21</v>
      </c>
      <c r="C14" s="148">
        <v>25.05</v>
      </c>
      <c r="D14" s="148">
        <v>25.05</v>
      </c>
      <c r="E14" s="148">
        <v>14.27</v>
      </c>
      <c r="F14" s="148">
        <v>-10.78</v>
      </c>
      <c r="G14" s="149">
        <v>-43.03</v>
      </c>
      <c r="H14" s="189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89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</row>
    <row r="16" ht="13.5" s="87" customFormat="1">
      <c r="A16" s="147">
        <v>11</v>
      </c>
      <c r="B16" s="147" t="s">
        <v>23</v>
      </c>
      <c r="C16" s="148">
        <v>12.37</v>
      </c>
      <c r="D16" s="148">
        <v>13.31</v>
      </c>
      <c r="E16" s="148">
        <v>0</v>
      </c>
      <c r="F16" s="148">
        <v>-12.37</v>
      </c>
      <c r="G16" s="149">
        <v>-100</v>
      </c>
      <c r="H16" s="189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</row>
    <row r="17" ht="13.5" s="87" customFormat="1">
      <c r="A17" s="147">
        <v>12</v>
      </c>
      <c r="B17" s="147" t="s">
        <v>24</v>
      </c>
      <c r="C17" s="148">
        <v>6.08</v>
      </c>
      <c r="D17" s="148">
        <v>0</v>
      </c>
      <c r="E17" s="148">
        <v>25.51</v>
      </c>
      <c r="F17" s="148">
        <v>19.43</v>
      </c>
      <c r="G17" s="149">
        <v>319.57</v>
      </c>
      <c r="H17" s="189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</row>
    <row r="18" ht="13.5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v>0</v>
      </c>
      <c r="G18" s="149">
        <v>0</v>
      </c>
      <c r="H18" s="189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</row>
    <row r="19" ht="13.5" s="93" customFormat="1">
      <c r="A19" s="185"/>
      <c r="B19" s="185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189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</row>
    <row r="20" ht="13.5" s="87" customFormat="1">
      <c r="A20" s="147">
        <v>14</v>
      </c>
      <c r="B20" s="147" t="s">
        <v>27</v>
      </c>
      <c r="C20" s="148">
        <v>66.33</v>
      </c>
      <c r="D20" s="148">
        <v>64.13</v>
      </c>
      <c r="E20" s="148">
        <v>45.63</v>
      </c>
      <c r="F20" s="148">
        <v>-20.7</v>
      </c>
      <c r="G20" s="149">
        <v>-31.21</v>
      </c>
      <c r="H20" s="189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</row>
    <row r="21" ht="13.5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306.17</v>
      </c>
      <c r="F21" s="148">
        <v>306.17</v>
      </c>
      <c r="G21" s="149">
        <v>0</v>
      </c>
      <c r="H21" s="189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</row>
    <row r="22" ht="13.5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89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</row>
    <row r="23" ht="13.5" s="87" customFormat="1">
      <c r="A23" s="147">
        <v>17</v>
      </c>
      <c r="B23" s="147" t="s">
        <v>30</v>
      </c>
      <c r="C23" s="148">
        <v>0.25</v>
      </c>
      <c r="D23" s="148">
        <v>0.54</v>
      </c>
      <c r="E23" s="148">
        <v>1.17</v>
      </c>
      <c r="F23" s="148">
        <v>0.92</v>
      </c>
      <c r="G23" s="149">
        <v>368</v>
      </c>
      <c r="H23" s="189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</row>
    <row r="24" ht="13.5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0.06</v>
      </c>
      <c r="F24" s="148">
        <v>0.06</v>
      </c>
      <c r="G24" s="149">
        <v>0</v>
      </c>
      <c r="H24" s="189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</row>
    <row r="25" ht="13.5" s="87" customFormat="1">
      <c r="A25" s="147">
        <v>19</v>
      </c>
      <c r="B25" s="147" t="s">
        <v>32</v>
      </c>
      <c r="C25" s="148">
        <v>2.87</v>
      </c>
      <c r="D25" s="148">
        <v>9.24</v>
      </c>
      <c r="E25" s="148">
        <v>92.17</v>
      </c>
      <c r="F25" s="148">
        <v>89.3</v>
      </c>
      <c r="G25" s="149">
        <v>3111.5</v>
      </c>
      <c r="H25" s="189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</row>
    <row r="26" ht="13.5" s="87" customFormat="1">
      <c r="A26" s="147">
        <v>20</v>
      </c>
      <c r="B26" s="147" t="s">
        <v>33</v>
      </c>
      <c r="C26" s="148">
        <v>0</v>
      </c>
      <c r="D26" s="148">
        <v>2.95</v>
      </c>
      <c r="E26" s="148">
        <v>0.1</v>
      </c>
      <c r="F26" s="148">
        <v>0.1</v>
      </c>
      <c r="G26" s="149">
        <v>0</v>
      </c>
      <c r="H26" s="189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</row>
    <row r="27" ht="13.5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0</v>
      </c>
      <c r="F27" s="148">
        <v>0</v>
      </c>
      <c r="G27" s="149">
        <v>0</v>
      </c>
      <c r="H27" s="189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</row>
    <row r="28" ht="13.5" s="87" customFormat="1">
      <c r="A28" s="147">
        <v>22</v>
      </c>
      <c r="B28" s="147" t="s">
        <v>35</v>
      </c>
      <c r="C28" s="148">
        <v>2</v>
      </c>
      <c r="D28" s="148">
        <v>0</v>
      </c>
      <c r="E28" s="148">
        <v>4</v>
      </c>
      <c r="F28" s="148">
        <v>2</v>
      </c>
      <c r="G28" s="149">
        <v>100</v>
      </c>
      <c r="H28" s="189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</row>
    <row r="29" ht="13.5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2.7</v>
      </c>
      <c r="F29" s="148">
        <v>2.7</v>
      </c>
      <c r="G29" s="149">
        <v>0</v>
      </c>
      <c r="H29" s="189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</row>
    <row r="30" ht="13.5" s="87" customFormat="1">
      <c r="A30" s="147">
        <v>24</v>
      </c>
      <c r="B30" s="147" t="s">
        <v>37</v>
      </c>
      <c r="C30" s="148">
        <v>3.2</v>
      </c>
      <c r="D30" s="148">
        <v>0</v>
      </c>
      <c r="E30" s="148">
        <v>3.42</v>
      </c>
      <c r="F30" s="148">
        <v>0.22</v>
      </c>
      <c r="G30" s="149">
        <v>6.87</v>
      </c>
      <c r="H30" s="189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</row>
    <row r="31" ht="13.5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v>0</v>
      </c>
      <c r="G31" s="149">
        <v>0</v>
      </c>
      <c r="H31" s="189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</row>
    <row r="32" ht="13.5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89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</row>
    <row r="33" ht="13.5" s="87" customFormat="1">
      <c r="A33" s="147">
        <v>27</v>
      </c>
      <c r="B33" s="147" t="s">
        <v>40</v>
      </c>
      <c r="C33" s="148">
        <v>0</v>
      </c>
      <c r="D33" s="148">
        <v>0.0045</v>
      </c>
      <c r="E33" s="148">
        <v>0</v>
      </c>
      <c r="F33" s="148">
        <v>0</v>
      </c>
      <c r="G33" s="149">
        <v>0</v>
      </c>
      <c r="H33" s="189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89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</row>
    <row r="35" ht="13.5" s="87" customFormat="1">
      <c r="A35" s="147">
        <v>29</v>
      </c>
      <c r="B35" s="147" t="s">
        <v>42</v>
      </c>
      <c r="C35" s="148">
        <v>16.49</v>
      </c>
      <c r="D35" s="148">
        <v>6.08</v>
      </c>
      <c r="E35" s="148">
        <v>0</v>
      </c>
      <c r="F35" s="148">
        <v>-16.49</v>
      </c>
      <c r="G35" s="149">
        <v>-100</v>
      </c>
      <c r="H35" s="189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</row>
    <row r="36" ht="13.5" s="87" customFormat="1">
      <c r="A36" s="147">
        <v>30</v>
      </c>
      <c r="B36" s="147" t="s">
        <v>43</v>
      </c>
      <c r="C36" s="148">
        <v>0.69</v>
      </c>
      <c r="D36" s="148">
        <v>0</v>
      </c>
      <c r="E36" s="148">
        <v>0.43</v>
      </c>
      <c r="F36" s="148">
        <v>-0.26</v>
      </c>
      <c r="G36" s="149">
        <v>-37.68</v>
      </c>
      <c r="H36" s="189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89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</row>
    <row r="38" ht="13.5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89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</row>
    <row r="39" ht="13.5" s="93" customFormat="1">
      <c r="A39" s="64"/>
      <c r="B39" s="185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3">+(E39-C39)</f>
      </c>
      <c r="G39" s="75">
        <f ref="G39:G43" t="shared" si="4">IF(C39=0,"",(E39-C39)/C39*100)</f>
      </c>
      <c r="H39" s="189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</row>
    <row r="40" ht="13.5" s="87" customFormat="1">
      <c r="A40" s="150">
        <v>33</v>
      </c>
      <c r="B40" s="147" t="s">
        <v>47</v>
      </c>
      <c r="C40" s="148">
        <v>69.88</v>
      </c>
      <c r="D40" s="148">
        <v>76.96</v>
      </c>
      <c r="E40" s="148">
        <v>240.8</v>
      </c>
      <c r="F40" s="148">
        <v>170.92</v>
      </c>
      <c r="G40" s="149">
        <v>244.59</v>
      </c>
      <c r="H40" s="189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</row>
    <row r="41" ht="13.5" s="93" customFormat="1">
      <c r="A41" s="64"/>
      <c r="B41" s="65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3"/>
      </c>
      <c r="G41" s="75">
        <f t="shared" si="4"/>
      </c>
      <c r="H41" s="189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</row>
    <row r="42" ht="13.5" s="87" customFormat="1">
      <c r="A42" s="150">
        <v>34</v>
      </c>
      <c r="B42" s="147" t="s">
        <v>49</v>
      </c>
      <c r="C42" s="148">
        <v>215.96</v>
      </c>
      <c r="D42" s="148">
        <v>374.05</v>
      </c>
      <c r="E42" s="148">
        <v>75.53</v>
      </c>
      <c r="F42" s="148">
        <v>-140.43</v>
      </c>
      <c r="G42" s="149">
        <v>-65.03</v>
      </c>
      <c r="H42" s="189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</row>
    <row r="43" ht="13.5" s="93" customFormat="1">
      <c r="A43" s="186"/>
      <c r="B43" s="185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3"/>
      </c>
      <c r="G43" s="75">
        <f t="shared" si="4"/>
      </c>
      <c r="H43" s="189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</row>
    <row r="44" ht="13.5" s="93" customFormat="1">
      <c r="A44" s="147">
        <v>35</v>
      </c>
      <c r="B44" s="147" t="s">
        <v>51</v>
      </c>
      <c r="C44" s="148">
        <v>0.01</v>
      </c>
      <c r="D44" s="148">
        <v>0</v>
      </c>
      <c r="E44" s="148">
        <v>0.007</v>
      </c>
      <c r="F44" s="148">
        <v>0</v>
      </c>
      <c r="G44" s="149">
        <v>-30</v>
      </c>
      <c r="H44" s="189"/>
      <c r="HK44" s="94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</row>
    <row r="45" ht="13.5" s="93" customFormat="1">
      <c r="A45" s="147">
        <v>36</v>
      </c>
      <c r="B45" s="147" t="s">
        <v>52</v>
      </c>
      <c r="C45" s="148">
        <v>22.71</v>
      </c>
      <c r="D45" s="148">
        <v>24.74</v>
      </c>
      <c r="E45" s="148">
        <v>21.64</v>
      </c>
      <c r="F45" s="148">
        <v>-1.07</v>
      </c>
      <c r="G45" s="149">
        <v>-4.71</v>
      </c>
      <c r="H45" s="189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</row>
    <row r="46" ht="13.5" s="93" customFormat="1">
      <c r="A46" s="147">
        <v>37</v>
      </c>
      <c r="B46" s="147" t="s">
        <v>53</v>
      </c>
      <c r="C46" s="148">
        <v>49.59</v>
      </c>
      <c r="D46" s="148">
        <v>13.88</v>
      </c>
      <c r="E46" s="148">
        <v>86.05</v>
      </c>
      <c r="F46" s="148">
        <v>36.46</v>
      </c>
      <c r="G46" s="149">
        <v>73.52</v>
      </c>
      <c r="H46" s="189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</row>
    <row r="47" ht="13.5" s="93" customFormat="1">
      <c r="A47" s="147">
        <v>38</v>
      </c>
      <c r="B47" s="147" t="s">
        <v>54</v>
      </c>
      <c r="C47" s="148">
        <v>3.2</v>
      </c>
      <c r="D47" s="148">
        <v>1.46</v>
      </c>
      <c r="E47" s="148">
        <v>11.26</v>
      </c>
      <c r="F47" s="148">
        <v>8.06</v>
      </c>
      <c r="G47" s="149">
        <v>251.88</v>
      </c>
      <c r="H47" s="189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</row>
    <row r="48" ht="13.5" s="93" customFormat="1">
      <c r="A48" s="147">
        <v>39</v>
      </c>
      <c r="B48" s="147" t="s">
        <v>55</v>
      </c>
      <c r="C48" s="148">
        <v>128.75</v>
      </c>
      <c r="D48" s="148">
        <v>129.97</v>
      </c>
      <c r="E48" s="148">
        <v>116.15</v>
      </c>
      <c r="F48" s="148">
        <v>-12.6</v>
      </c>
      <c r="G48" s="149">
        <v>-9.79</v>
      </c>
      <c r="H48" s="189"/>
      <c r="HK48" s="94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</row>
    <row r="49" ht="13.5" s="93" customFormat="1">
      <c r="A49" s="147">
        <v>40</v>
      </c>
      <c r="B49" s="147" t="s">
        <v>56</v>
      </c>
      <c r="C49" s="148">
        <v>4.37</v>
      </c>
      <c r="D49" s="148">
        <v>2.1</v>
      </c>
      <c r="E49" s="148">
        <v>16.02</v>
      </c>
      <c r="F49" s="148">
        <v>11.65</v>
      </c>
      <c r="G49" s="149">
        <v>266.59</v>
      </c>
      <c r="H49" s="189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</row>
    <row r="50" ht="13.5" s="93" customFormat="1">
      <c r="A50" s="147">
        <v>41</v>
      </c>
      <c r="B50" s="147" t="s">
        <v>57</v>
      </c>
      <c r="C50" s="148">
        <v>0</v>
      </c>
      <c r="D50" s="148">
        <v>0</v>
      </c>
      <c r="E50" s="148">
        <v>0</v>
      </c>
      <c r="F50" s="148">
        <v>0</v>
      </c>
      <c r="G50" s="149">
        <v>0</v>
      </c>
      <c r="H50" s="189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</row>
    <row r="51" ht="13.5" s="93" customFormat="1">
      <c r="A51" s="147">
        <v>42</v>
      </c>
      <c r="B51" s="147" t="s">
        <v>58</v>
      </c>
      <c r="C51" s="148">
        <v>0</v>
      </c>
      <c r="D51" s="148">
        <v>0</v>
      </c>
      <c r="E51" s="148">
        <v>79.36</v>
      </c>
      <c r="F51" s="148">
        <v>79.36</v>
      </c>
      <c r="G51" s="149">
        <v>0</v>
      </c>
      <c r="H51" s="189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</row>
    <row r="52" ht="13.5" s="93" customFormat="1">
      <c r="A52" s="185"/>
      <c r="B52" s="185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5">+(E52-C52)</f>
      </c>
      <c r="G52" s="75">
        <f ref="G52:G53" t="shared" si="6">IF(C52=0,"",(E52-C52)/C52*100)</f>
      </c>
      <c r="H52" s="189"/>
      <c r="HK52" s="94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</row>
    <row r="53" ht="13.5" s="93" customFormat="1">
      <c r="A53" s="185"/>
      <c r="B53" s="185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5"/>
      </c>
      <c r="G53" s="75">
        <f t="shared" si="6"/>
      </c>
      <c r="HK53" s="94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</row>
    <row r="54">
      <c r="A54" s="47"/>
      <c r="B54" s="66"/>
      <c r="C54" s="47"/>
      <c r="D54" s="47"/>
      <c r="E54" s="51"/>
      <c r="F54" s="47"/>
      <c r="G54" s="68"/>
    </row>
    <row r="55">
      <c r="A55" s="47"/>
      <c r="B55" s="47"/>
      <c r="C55" s="47"/>
      <c r="D55" s="47"/>
      <c r="E55" s="51"/>
      <c r="F55" s="47"/>
      <c r="G55" s="68"/>
    </row>
    <row r="56">
      <c r="A56" s="47"/>
      <c r="B56" s="47"/>
      <c r="C56" s="47"/>
      <c r="D56" s="47"/>
      <c r="E56" s="51"/>
      <c r="F56" s="47"/>
      <c r="G56" s="68"/>
    </row>
    <row r="57">
      <c r="A57" s="47"/>
      <c r="B57" s="47"/>
      <c r="C57" s="47"/>
      <c r="D57" s="47"/>
      <c r="E57" s="51"/>
      <c r="F57" s="47"/>
      <c r="G57" s="68"/>
    </row>
    <row r="58">
      <c r="A58" s="47"/>
      <c r="B58" s="47"/>
      <c r="C58" s="47"/>
      <c r="D58" s="47"/>
      <c r="E58" s="51"/>
      <c r="F58" s="47"/>
      <c r="G58" s="68"/>
    </row>
    <row r="59">
      <c r="A59" s="47"/>
      <c r="B59" s="47"/>
      <c r="C59" s="47"/>
      <c r="D59" s="47"/>
      <c r="E59" s="51"/>
      <c r="F59" s="47"/>
      <c r="G59" s="68"/>
    </row>
    <row r="60">
      <c r="A60" s="47"/>
      <c r="B60" s="47"/>
      <c r="C60" s="47"/>
      <c r="D60" s="47"/>
      <c r="E60" s="51"/>
      <c r="F60" s="47"/>
      <c r="G60" s="68"/>
    </row>
    <row r="61">
      <c r="A61" s="47"/>
      <c r="B61" s="47"/>
      <c r="C61" s="47"/>
      <c r="D61" s="47"/>
      <c r="E61" s="51"/>
      <c r="F61" s="47"/>
      <c r="G61" s="68"/>
    </row>
    <row r="62">
      <c r="A62" s="47"/>
      <c r="B62" s="47"/>
      <c r="C62" s="47"/>
      <c r="D62" s="47"/>
      <c r="E62" s="51"/>
      <c r="F62" s="47"/>
      <c r="G62" s="68"/>
    </row>
    <row r="63">
      <c r="A63" s="47"/>
      <c r="B63" s="47"/>
      <c r="C63" s="47"/>
      <c r="D63" s="47"/>
      <c r="E63" s="51"/>
      <c r="F63" s="47"/>
      <c r="G63" s="68"/>
    </row>
    <row r="64">
      <c r="A64" s="47"/>
      <c r="B64" s="47"/>
      <c r="C64" s="47"/>
      <c r="D64" s="47"/>
      <c r="E64" s="51"/>
      <c r="F64" s="47"/>
      <c r="G64" s="68"/>
    </row>
    <row r="65">
      <c r="A65" s="47"/>
      <c r="B65" s="47"/>
      <c r="C65" s="47"/>
      <c r="D65" s="47"/>
      <c r="E65" s="51"/>
      <c r="F65" s="47"/>
      <c r="G65" s="68"/>
    </row>
    <row r="66">
      <c r="A66" s="47"/>
      <c r="B66" s="47"/>
      <c r="C66" s="47"/>
      <c r="D66" s="47"/>
      <c r="E66" s="51"/>
      <c r="F66" s="47"/>
      <c r="G66" s="68"/>
    </row>
    <row r="67">
      <c r="A67" s="47"/>
      <c r="B67" s="47"/>
      <c r="C67" s="47"/>
      <c r="D67" s="47"/>
      <c r="E67" s="51"/>
      <c r="F67" s="47"/>
      <c r="G67" s="68"/>
    </row>
    <row r="68">
      <c r="A68" s="47"/>
      <c r="B68" s="47"/>
      <c r="C68" s="47"/>
      <c r="D68" s="47"/>
      <c r="E68" s="51"/>
      <c r="F68" s="47"/>
      <c r="G68" s="68"/>
    </row>
    <row r="69">
      <c r="A69" s="47"/>
      <c r="B69" s="47"/>
      <c r="C69" s="47"/>
      <c r="D69" s="47"/>
      <c r="E69" s="51"/>
      <c r="F69" s="47"/>
      <c r="G69" s="68"/>
    </row>
    <row r="70">
      <c r="A70" s="47"/>
      <c r="B70" s="47"/>
      <c r="C70" s="47"/>
      <c r="D70" s="47"/>
      <c r="E70" s="51"/>
      <c r="F70" s="47"/>
      <c r="G70" s="68"/>
    </row>
    <row r="71">
      <c r="A71" s="47"/>
      <c r="B71" s="47"/>
      <c r="C71" s="47"/>
      <c r="D71" s="47"/>
      <c r="E71" s="51"/>
      <c r="F71" s="47"/>
      <c r="G71" s="68"/>
    </row>
    <row r="72">
      <c r="A72" s="47"/>
      <c r="B72" s="47"/>
      <c r="C72" s="47"/>
      <c r="D72" s="47"/>
      <c r="E72" s="51"/>
      <c r="F72" s="47"/>
      <c r="G72" s="68"/>
    </row>
    <row r="73">
      <c r="A73" s="47"/>
      <c r="B73" s="47"/>
      <c r="C73" s="47"/>
      <c r="D73" s="47"/>
      <c r="E73" s="51"/>
      <c r="F73" s="47"/>
      <c r="G73" s="68"/>
    </row>
    <row r="74">
      <c r="A74" s="47"/>
      <c r="B74" s="47"/>
      <c r="C74" s="47"/>
      <c r="D74" s="47"/>
      <c r="E74" s="51"/>
      <c r="F74" s="47"/>
      <c r="G74" s="68"/>
    </row>
    <row r="75">
      <c r="A75" s="47"/>
      <c r="B75" s="47"/>
      <c r="C75" s="47"/>
      <c r="D75" s="47"/>
      <c r="E75" s="51"/>
      <c r="F75" s="47"/>
      <c r="G75" s="68"/>
    </row>
    <row r="76">
      <c r="A76" s="47"/>
      <c r="B76" s="47"/>
      <c r="C76" s="47"/>
      <c r="D76" s="47"/>
      <c r="E76" s="51"/>
      <c r="F76" s="47"/>
      <c r="G76" s="68"/>
    </row>
    <row r="77">
      <c r="A77" s="47"/>
      <c r="B77" s="47"/>
      <c r="C77" s="47"/>
      <c r="D77" s="47"/>
      <c r="E77" s="51"/>
      <c r="F77" s="47"/>
      <c r="G77" s="68"/>
    </row>
    <row r="78">
      <c r="A78" s="47"/>
      <c r="B78" s="47"/>
      <c r="C78" s="47"/>
      <c r="D78" s="47"/>
      <c r="E78" s="51"/>
      <c r="F78" s="47"/>
      <c r="G78" s="68"/>
    </row>
    <row r="79">
      <c r="A79" s="47"/>
      <c r="B79" s="47"/>
      <c r="C79" s="47"/>
      <c r="D79" s="47"/>
      <c r="E79" s="51"/>
      <c r="F79" s="47"/>
      <c r="G79" s="68"/>
    </row>
    <row r="80">
      <c r="A80" s="47"/>
      <c r="B80" s="47"/>
      <c r="C80" s="47"/>
      <c r="D80" s="47"/>
      <c r="E80" s="51"/>
      <c r="F80" s="47"/>
      <c r="G80" s="68"/>
    </row>
    <row r="81">
      <c r="A81" s="47"/>
      <c r="B81" s="47"/>
      <c r="C81" s="47"/>
      <c r="D81" s="47"/>
      <c r="E81" s="51"/>
      <c r="F81" s="47"/>
      <c r="G81" s="68"/>
    </row>
    <row r="82">
      <c r="A82" s="47"/>
      <c r="B82" s="47"/>
      <c r="C82" s="47"/>
      <c r="D82" s="47"/>
      <c r="E82" s="51"/>
      <c r="F82" s="47"/>
      <c r="G82" s="68"/>
    </row>
    <row r="83">
      <c r="A83" s="47"/>
      <c r="B83" s="47"/>
      <c r="C83" s="47"/>
      <c r="D83" s="47"/>
      <c r="E83" s="51"/>
      <c r="F83" s="47"/>
      <c r="G83" s="68"/>
    </row>
    <row r="84">
      <c r="A84" s="47"/>
      <c r="B84" s="47"/>
      <c r="C84" s="47"/>
      <c r="D84" s="47"/>
      <c r="E84" s="51"/>
      <c r="F84" s="47"/>
      <c r="G84" s="68"/>
    </row>
    <row r="85">
      <c r="A85" s="47"/>
      <c r="B85" s="47"/>
      <c r="C85" s="47"/>
      <c r="D85" s="47"/>
      <c r="E85" s="51"/>
      <c r="F85" s="47"/>
      <c r="G85" s="68"/>
    </row>
    <row r="86">
      <c r="A86" s="47"/>
      <c r="B86" s="47"/>
      <c r="C86" s="47"/>
      <c r="D86" s="47"/>
      <c r="E86" s="51"/>
      <c r="F86" s="47"/>
      <c r="G86" s="68"/>
    </row>
    <row r="87">
      <c r="A87" s="47"/>
      <c r="B87" s="47"/>
      <c r="C87" s="47"/>
      <c r="D87" s="47"/>
      <c r="E87" s="51"/>
      <c r="F87" s="47"/>
      <c r="G87" s="68"/>
    </row>
    <row r="88">
      <c r="A88" s="47"/>
      <c r="B88" s="47"/>
      <c r="C88" s="47"/>
      <c r="D88" s="47"/>
      <c r="E88" s="51"/>
      <c r="F88" s="47"/>
      <c r="G88" s="68"/>
    </row>
    <row r="89">
      <c r="A89" s="47"/>
      <c r="B89" s="47"/>
      <c r="C89" s="47"/>
      <c r="D89" s="47"/>
      <c r="E89" s="51"/>
      <c r="F89" s="47"/>
      <c r="G89" s="68"/>
    </row>
    <row r="90">
      <c r="A90" s="47"/>
      <c r="B90" s="47"/>
      <c r="C90" s="47"/>
      <c r="D90" s="47"/>
      <c r="E90" s="51"/>
      <c r="F90" s="47"/>
      <c r="G90" s="68"/>
    </row>
    <row r="91">
      <c r="A91" s="47"/>
      <c r="B91" s="47"/>
      <c r="C91" s="47"/>
      <c r="D91" s="47"/>
      <c r="E91" s="51"/>
      <c r="F91" s="47"/>
      <c r="G91" s="68"/>
    </row>
    <row r="92">
      <c r="A92" s="47"/>
      <c r="B92" s="47"/>
      <c r="C92" s="47"/>
      <c r="D92" s="47"/>
      <c r="E92" s="51"/>
      <c r="F92" s="47"/>
      <c r="G92" s="68"/>
    </row>
    <row r="93">
      <c r="A93" s="47"/>
      <c r="B93" s="47"/>
      <c r="C93" s="47"/>
      <c r="D93" s="47"/>
      <c r="E93" s="51"/>
      <c r="F93" s="47"/>
      <c r="G93" s="68"/>
    </row>
    <row r="94">
      <c r="A94" s="47"/>
      <c r="B94" s="47"/>
      <c r="C94" s="47"/>
      <c r="D94" s="47"/>
      <c r="E94" s="51"/>
      <c r="F94" s="47"/>
      <c r="G94" s="68"/>
    </row>
    <row r="95">
      <c r="A95" s="47"/>
      <c r="B95" s="47"/>
      <c r="C95" s="47"/>
      <c r="D95" s="47"/>
      <c r="E95" s="51"/>
      <c r="F95" s="47"/>
      <c r="G95" s="68"/>
    </row>
    <row r="96">
      <c r="A96" s="47"/>
      <c r="B96" s="47"/>
      <c r="C96" s="47"/>
      <c r="D96" s="47"/>
      <c r="E96" s="51"/>
      <c r="F96" s="47"/>
      <c r="G96" s="68"/>
    </row>
    <row r="97">
      <c r="A97" s="47"/>
      <c r="B97" s="47"/>
      <c r="C97" s="47"/>
      <c r="D97" s="47"/>
      <c r="E97" s="51"/>
      <c r="F97" s="47"/>
      <c r="G97" s="68"/>
    </row>
    <row r="98">
      <c r="A98" s="47"/>
      <c r="B98" s="47"/>
      <c r="C98" s="47"/>
      <c r="D98" s="47"/>
      <c r="E98" s="51"/>
      <c r="F98" s="47"/>
      <c r="G98" s="68"/>
    </row>
    <row r="99">
      <c r="A99" s="47"/>
      <c r="B99" s="47"/>
      <c r="C99" s="47"/>
      <c r="D99" s="47"/>
      <c r="E99" s="51"/>
      <c r="F99" s="47"/>
      <c r="G99" s="68"/>
    </row>
    <row r="100">
      <c r="A100" s="47"/>
      <c r="B100" s="47"/>
      <c r="C100" s="47"/>
      <c r="D100" s="47"/>
      <c r="E100" s="51"/>
      <c r="F100" s="47"/>
      <c r="G100" s="68"/>
    </row>
    <row r="101">
      <c r="A101" s="47"/>
      <c r="B101" s="47"/>
      <c r="C101" s="47"/>
      <c r="D101" s="47"/>
      <c r="E101" s="51"/>
      <c r="F101" s="47"/>
      <c r="G101" s="68"/>
    </row>
    <row r="102">
      <c r="A102" s="47"/>
      <c r="B102" s="47"/>
      <c r="C102" s="47"/>
      <c r="D102" s="47"/>
      <c r="E102" s="51"/>
      <c r="F102" s="47"/>
      <c r="G102" s="68"/>
    </row>
    <row r="103">
      <c r="A103" s="47"/>
      <c r="B103" s="47"/>
      <c r="C103" s="47"/>
      <c r="D103" s="47"/>
      <c r="E103" s="51"/>
      <c r="F103" s="47"/>
      <c r="G103" s="68"/>
    </row>
    <row r="104">
      <c r="A104" s="47"/>
      <c r="B104" s="47"/>
      <c r="C104" s="47"/>
      <c r="D104" s="47"/>
      <c r="E104" s="51"/>
      <c r="F104" s="47"/>
      <c r="G104" s="68"/>
    </row>
    <row r="105">
      <c r="A105" s="47"/>
      <c r="B105" s="47"/>
      <c r="C105" s="47"/>
      <c r="D105" s="47"/>
      <c r="E105" s="51"/>
      <c r="F105" s="47"/>
      <c r="G105" s="68"/>
    </row>
    <row r="106" s="47" customFormat="1">
      <c r="E106" s="51"/>
      <c r="G106" s="68"/>
    </row>
    <row r="107" s="47" customFormat="1">
      <c r="E107" s="51"/>
      <c r="G107" s="68"/>
    </row>
    <row r="108" s="47" customFormat="1">
      <c r="E108" s="51"/>
      <c r="G108" s="68"/>
    </row>
    <row r="109" s="47" customFormat="1">
      <c r="E109" s="51"/>
      <c r="G109" s="68"/>
    </row>
    <row r="110" s="47" customFormat="1">
      <c r="E110" s="51"/>
      <c r="G110" s="68"/>
    </row>
    <row r="111" s="47" customFormat="1">
      <c r="E111" s="51"/>
      <c r="G111" s="68"/>
    </row>
    <row r="112" s="47" customFormat="1">
      <c r="E112" s="51"/>
      <c r="G112" s="68"/>
    </row>
    <row r="113" s="47" customFormat="1">
      <c r="E113" s="51"/>
      <c r="G113" s="68"/>
    </row>
    <row r="114" s="47" customFormat="1">
      <c r="E114" s="51"/>
      <c r="G114" s="68"/>
    </row>
    <row r="115" s="47" customFormat="1">
      <c r="E115" s="51"/>
      <c r="G115" s="68"/>
    </row>
    <row r="116" s="47" customFormat="1">
      <c r="E116" s="51"/>
      <c r="G116" s="68"/>
    </row>
    <row r="117" s="47" customFormat="1">
      <c r="E117" s="51"/>
      <c r="G117" s="68"/>
    </row>
  </sheetData>
  <mergeCells>
    <mergeCell ref="H2:H52"/>
    <mergeCell ref="C1:G1"/>
    <mergeCell ref="A3:A4"/>
    <mergeCell ref="B3:B4"/>
    <mergeCell ref="C3:G3"/>
    <mergeCell ref="F4:G4"/>
  </mergeCells>
  <pageMargins left="0.7" right="0.7" top="0.75" bottom="0.75" header="0.3" footer="0.3"/>
  <pageSetup paperSize="9" orientation="portrait" horizontalDpi="300" verticalDpi="300"/>
  <headerFooter/>
</worksheet>
</file>

<file path=xl/worksheets/sheet14.xml><?xml version="1.0" encoding="utf-8"?>
<worksheet xmlns="http://schemas.openxmlformats.org/spreadsheetml/2006/main" xmlns:r="http://schemas.openxmlformats.org/officeDocument/2006/relationships">
  <dimension ref="A1:IQ116"/>
  <sheetViews>
    <sheetView topLeftCell="A40" zoomScaleSheetLayoutView="80" workbookViewId="0">
      <selection activeCell="D52" sqref="D52"/>
    </sheetView>
  </sheetViews>
  <sheetFormatPr defaultRowHeight="12.75"/>
  <cols>
    <col min="1" max="1" width="5.7109375" customWidth="1" style="44"/>
    <col min="2" max="2" width="31" customWidth="1" style="44"/>
    <col min="3" max="3" width="23.42578125" customWidth="1" style="45"/>
    <col min="4" max="5" width="22.7109375" customWidth="1" style="47"/>
    <col min="6" max="6" width="5.140625" customWidth="1" style="47"/>
    <col min="7" max="191" width="9.140625" customWidth="1" style="47"/>
    <col min="192" max="16384" width="9.140625" customWidth="1" style="44"/>
  </cols>
  <sheetData>
    <row r="1" ht="14.85" customHeight="1" s="79" customFormat="1">
      <c r="A1" s="79" t="s">
        <v>130</v>
      </c>
      <c r="C1" s="95" t="s">
        <v>131</v>
      </c>
      <c r="GJ1" s="155"/>
      <c r="GK1" s="155"/>
      <c r="GL1" s="155"/>
      <c r="GM1" s="155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  <c r="HC1" s="155"/>
      <c r="HD1" s="155"/>
      <c r="HE1" s="155"/>
      <c r="HF1" s="155"/>
      <c r="HG1" s="155"/>
      <c r="HH1" s="155"/>
      <c r="HI1" s="155"/>
      <c r="HJ1" s="155"/>
      <c r="HK1" s="155"/>
      <c r="HL1" s="155"/>
      <c r="HM1" s="155"/>
      <c r="HN1" s="155"/>
      <c r="HO1" s="155"/>
      <c r="HP1" s="155"/>
      <c r="HQ1" s="155"/>
      <c r="HR1" s="155"/>
      <c r="HS1" s="155"/>
      <c r="HT1" s="155"/>
      <c r="HU1" s="155"/>
      <c r="HV1" s="155"/>
      <c r="HW1" s="155"/>
      <c r="HX1" s="155"/>
      <c r="HY1" s="155"/>
      <c r="HZ1" s="155"/>
      <c r="IA1" s="155"/>
      <c r="IB1" s="155"/>
      <c r="IC1" s="155"/>
      <c r="ID1" s="155"/>
      <c r="IE1" s="155"/>
      <c r="IF1" s="155"/>
      <c r="IG1" s="155"/>
      <c r="IH1" s="155"/>
      <c r="II1" s="155"/>
      <c r="IJ1" s="155"/>
      <c r="IK1" s="155"/>
      <c r="IL1" s="155"/>
      <c r="IM1" s="155"/>
      <c r="IN1" s="155"/>
      <c r="IO1" s="155"/>
      <c r="IP1" s="155"/>
      <c r="IQ1" s="155"/>
    </row>
    <row r="2" ht="27" customHeight="1" s="63" customFormat="1">
      <c r="A2" s="50"/>
      <c r="B2" s="223">
        <f>T1M!C2</f>
      </c>
      <c r="C2" s="223"/>
      <c r="D2" s="223"/>
      <c r="E2" s="134" t="s">
        <v>128</v>
      </c>
      <c r="F2" s="189" t="s">
        <v>132</v>
      </c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</row>
    <row r="3" ht="12.6" customHeight="1" s="94" customFormat="1">
      <c r="A3" s="201" t="s">
        <v>4</v>
      </c>
      <c r="B3" s="201" t="s">
        <v>5</v>
      </c>
      <c r="C3" s="135" t="s">
        <v>133</v>
      </c>
      <c r="D3" s="146" t="s">
        <v>134</v>
      </c>
      <c r="E3" s="146" t="s">
        <v>135</v>
      </c>
      <c r="F3" s="189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</row>
    <row r="4" ht="12.6" customHeight="1" s="94" customFormat="1">
      <c r="A4" s="201"/>
      <c r="B4" s="201"/>
      <c r="C4" s="178">
        <f>AsOn!C1</f>
      </c>
      <c r="D4" s="178">
        <f>AsOn!C1</f>
      </c>
      <c r="E4" s="178">
        <f>AsOn!C1</f>
      </c>
      <c r="F4" s="189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</row>
    <row r="5" ht="12" customHeight="1">
      <c r="A5" s="147">
        <v>1</v>
      </c>
      <c r="B5" s="150" t="s">
        <v>13</v>
      </c>
      <c r="C5" s="154">
        <v>853.78</v>
      </c>
      <c r="D5" s="154">
        <v>896.9</v>
      </c>
      <c r="E5" s="154">
        <f>C5+D5</f>
      </c>
      <c r="F5" s="189"/>
    </row>
    <row r="6" ht="12" customHeight="1">
      <c r="A6" s="147">
        <v>2</v>
      </c>
      <c r="B6" s="150" t="s">
        <v>14</v>
      </c>
      <c r="C6" s="154">
        <v>356.09</v>
      </c>
      <c r="D6" s="154">
        <v>393.93</v>
      </c>
      <c r="E6" s="154">
        <f ref="E6:E41" t="shared" si="0">C6+D6</f>
      </c>
      <c r="F6" s="189"/>
    </row>
    <row r="7">
      <c r="A7" s="147">
        <v>3</v>
      </c>
      <c r="B7" s="150" t="s">
        <v>15</v>
      </c>
      <c r="C7" s="154">
        <v>129.93</v>
      </c>
      <c r="D7" s="154">
        <v>129.2</v>
      </c>
      <c r="E7" s="154">
        <f t="shared" si="0"/>
      </c>
      <c r="F7" s="189"/>
    </row>
    <row r="8">
      <c r="A8" s="147">
        <v>4</v>
      </c>
      <c r="B8" s="150" t="s">
        <v>16</v>
      </c>
      <c r="C8" s="154">
        <v>130.13</v>
      </c>
      <c r="D8" s="154">
        <v>181.8</v>
      </c>
      <c r="E8" s="154">
        <f t="shared" si="0"/>
      </c>
      <c r="F8" s="189"/>
    </row>
    <row r="9">
      <c r="A9" s="147">
        <v>5</v>
      </c>
      <c r="B9" s="150" t="s">
        <v>17</v>
      </c>
      <c r="C9" s="154">
        <v>550.07</v>
      </c>
      <c r="D9" s="154">
        <v>250.02</v>
      </c>
      <c r="E9" s="154">
        <f t="shared" si="0"/>
      </c>
      <c r="F9" s="189"/>
    </row>
    <row r="10">
      <c r="A10" s="147">
        <v>6</v>
      </c>
      <c r="B10" s="150" t="s">
        <v>18</v>
      </c>
      <c r="C10" s="154">
        <v>167.78</v>
      </c>
      <c r="D10" s="154">
        <v>62.57</v>
      </c>
      <c r="E10" s="154">
        <f t="shared" si="0"/>
      </c>
      <c r="F10" s="189"/>
    </row>
    <row r="11">
      <c r="A11" s="147">
        <v>7</v>
      </c>
      <c r="B11" s="150" t="s">
        <v>19</v>
      </c>
      <c r="C11" s="154">
        <v>44.53</v>
      </c>
      <c r="D11" s="154">
        <v>92.3</v>
      </c>
      <c r="E11" s="154">
        <f t="shared" si="0"/>
      </c>
      <c r="F11" s="189"/>
    </row>
    <row r="12">
      <c r="A12" s="147">
        <v>8</v>
      </c>
      <c r="B12" s="150" t="s">
        <v>20</v>
      </c>
      <c r="C12" s="154">
        <v>5.11</v>
      </c>
      <c r="D12" s="154">
        <v>11.18</v>
      </c>
      <c r="E12" s="154">
        <f t="shared" si="0"/>
      </c>
      <c r="F12" s="189"/>
    </row>
    <row r="13">
      <c r="A13" s="147">
        <v>9</v>
      </c>
      <c r="B13" s="150" t="s">
        <v>21</v>
      </c>
      <c r="C13" s="154">
        <v>407.66</v>
      </c>
      <c r="D13" s="154">
        <v>662.37</v>
      </c>
      <c r="E13" s="154">
        <f t="shared" si="0"/>
      </c>
      <c r="F13" s="189"/>
    </row>
    <row r="14">
      <c r="A14" s="147">
        <v>10</v>
      </c>
      <c r="B14" s="150" t="s">
        <v>22</v>
      </c>
      <c r="C14" s="154">
        <v>0</v>
      </c>
      <c r="D14" s="154">
        <v>0</v>
      </c>
      <c r="E14" s="154">
        <f t="shared" si="0"/>
      </c>
      <c r="F14" s="189"/>
    </row>
    <row r="15">
      <c r="A15" s="147">
        <v>11</v>
      </c>
      <c r="B15" s="150" t="s">
        <v>23</v>
      </c>
      <c r="C15" s="154">
        <v>1087.55</v>
      </c>
      <c r="D15" s="154">
        <v>399.5</v>
      </c>
      <c r="E15" s="154">
        <f t="shared" si="0"/>
      </c>
      <c r="F15" s="189"/>
    </row>
    <row r="16">
      <c r="A16" s="147">
        <v>12</v>
      </c>
      <c r="B16" s="150" t="s">
        <v>24</v>
      </c>
      <c r="C16" s="154">
        <v>82.79</v>
      </c>
      <c r="D16" s="154">
        <v>79.4</v>
      </c>
      <c r="E16" s="154">
        <f t="shared" si="0"/>
      </c>
      <c r="F16" s="189"/>
    </row>
    <row r="17">
      <c r="A17" s="147">
        <v>13</v>
      </c>
      <c r="B17" s="150" t="s">
        <v>25</v>
      </c>
      <c r="C17" s="154">
        <v>287.6</v>
      </c>
      <c r="D17" s="154">
        <v>493.95</v>
      </c>
      <c r="E17" s="154">
        <f t="shared" si="0"/>
      </c>
      <c r="F17" s="189"/>
    </row>
    <row r="18" ht="13.5" s="61" customFormat="1">
      <c r="A18" s="57"/>
      <c r="B18" s="64" t="s">
        <v>26</v>
      </c>
      <c r="C18" s="77">
        <f>SUM(C5:C17)</f>
      </c>
      <c r="D18" s="77">
        <f>SUM(D5:D17)</f>
      </c>
      <c r="E18" s="77">
        <f>C18+D18</f>
      </c>
      <c r="F18" s="189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</row>
    <row r="19">
      <c r="A19" s="147">
        <v>14</v>
      </c>
      <c r="B19" s="150" t="s">
        <v>27</v>
      </c>
      <c r="C19" s="154">
        <v>684.86</v>
      </c>
      <c r="D19" s="154">
        <v>0</v>
      </c>
      <c r="E19" s="154">
        <f t="shared" si="0"/>
      </c>
      <c r="F19" s="189"/>
    </row>
    <row r="20">
      <c r="A20" s="147">
        <v>15</v>
      </c>
      <c r="B20" s="150" t="s">
        <v>28</v>
      </c>
      <c r="C20" s="154">
        <v>0</v>
      </c>
      <c r="D20" s="154">
        <v>188.42</v>
      </c>
      <c r="E20" s="154">
        <f t="shared" si="0"/>
      </c>
      <c r="F20" s="189"/>
    </row>
    <row r="21">
      <c r="A21" s="147">
        <v>16</v>
      </c>
      <c r="B21" s="150" t="s">
        <v>29</v>
      </c>
      <c r="C21" s="154">
        <v>0</v>
      </c>
      <c r="D21" s="154">
        <v>1.36</v>
      </c>
      <c r="E21" s="154">
        <f t="shared" si="0"/>
      </c>
      <c r="F21" s="189"/>
    </row>
    <row r="22">
      <c r="A22" s="147">
        <v>17</v>
      </c>
      <c r="B22" s="150" t="s">
        <v>30</v>
      </c>
      <c r="C22" s="154">
        <v>139.69</v>
      </c>
      <c r="D22" s="154">
        <v>76</v>
      </c>
      <c r="E22" s="154">
        <f t="shared" si="0"/>
      </c>
      <c r="F22" s="189"/>
    </row>
    <row r="23">
      <c r="A23" s="147">
        <v>18</v>
      </c>
      <c r="B23" s="150" t="s">
        <v>31</v>
      </c>
      <c r="C23" s="154">
        <v>19.12</v>
      </c>
      <c r="D23" s="154">
        <v>35.37</v>
      </c>
      <c r="E23" s="154">
        <f t="shared" si="0"/>
      </c>
      <c r="F23" s="189"/>
    </row>
    <row r="24">
      <c r="A24" s="147">
        <v>19</v>
      </c>
      <c r="B24" s="150" t="s">
        <v>32</v>
      </c>
      <c r="C24" s="154">
        <v>532.2</v>
      </c>
      <c r="D24" s="154">
        <v>879.21</v>
      </c>
      <c r="E24" s="154">
        <f t="shared" si="0"/>
      </c>
      <c r="F24" s="189"/>
    </row>
    <row r="25">
      <c r="A25" s="147">
        <v>20</v>
      </c>
      <c r="B25" s="150" t="s">
        <v>33</v>
      </c>
      <c r="C25" s="154">
        <v>173.65</v>
      </c>
      <c r="D25" s="154">
        <v>176.92</v>
      </c>
      <c r="E25" s="154">
        <f t="shared" si="0"/>
      </c>
      <c r="F25" s="189"/>
    </row>
    <row r="26">
      <c r="A26" s="147">
        <v>21</v>
      </c>
      <c r="B26" s="150" t="s">
        <v>34</v>
      </c>
      <c r="C26" s="154">
        <v>294.5</v>
      </c>
      <c r="D26" s="154">
        <v>80.12</v>
      </c>
      <c r="E26" s="154">
        <f t="shared" si="0"/>
      </c>
      <c r="F26" s="189"/>
    </row>
    <row r="27">
      <c r="A27" s="147">
        <v>22</v>
      </c>
      <c r="B27" s="150" t="s">
        <v>35</v>
      </c>
      <c r="C27" s="154">
        <v>12</v>
      </c>
      <c r="D27" s="154">
        <v>168</v>
      </c>
      <c r="E27" s="154">
        <f t="shared" si="0"/>
      </c>
      <c r="F27" s="189"/>
    </row>
    <row r="28">
      <c r="A28" s="147">
        <v>23</v>
      </c>
      <c r="B28" s="150" t="s">
        <v>36</v>
      </c>
      <c r="C28" s="154">
        <v>58.25</v>
      </c>
      <c r="D28" s="154">
        <v>680.97</v>
      </c>
      <c r="E28" s="154">
        <f t="shared" si="0"/>
      </c>
      <c r="F28" s="189"/>
    </row>
    <row r="29">
      <c r="A29" s="147">
        <v>24</v>
      </c>
      <c r="B29" s="150" t="s">
        <v>37</v>
      </c>
      <c r="C29" s="154">
        <v>0</v>
      </c>
      <c r="D29" s="154">
        <v>0.05</v>
      </c>
      <c r="E29" s="154">
        <f t="shared" si="0"/>
      </c>
      <c r="F29" s="189"/>
    </row>
    <row r="30">
      <c r="A30" s="147">
        <v>25</v>
      </c>
      <c r="B30" s="150" t="s">
        <v>38</v>
      </c>
      <c r="C30" s="154">
        <v>0</v>
      </c>
      <c r="D30" s="154">
        <v>139.88</v>
      </c>
      <c r="E30" s="154">
        <f t="shared" si="0"/>
      </c>
      <c r="F30" s="189"/>
    </row>
    <row r="31">
      <c r="A31" s="147">
        <v>26</v>
      </c>
      <c r="B31" s="150" t="s">
        <v>39</v>
      </c>
      <c r="C31" s="154">
        <v>0</v>
      </c>
      <c r="D31" s="154">
        <v>1.26</v>
      </c>
      <c r="E31" s="154">
        <f t="shared" si="0"/>
      </c>
      <c r="F31" s="189"/>
    </row>
    <row r="32">
      <c r="A32" s="147">
        <v>27</v>
      </c>
      <c r="B32" s="150" t="s">
        <v>40</v>
      </c>
      <c r="C32" s="154">
        <v>19.46</v>
      </c>
      <c r="D32" s="154">
        <v>528.14</v>
      </c>
      <c r="E32" s="154">
        <f t="shared" si="0"/>
      </c>
      <c r="F32" s="189"/>
    </row>
    <row r="33">
      <c r="A33" s="147">
        <v>28</v>
      </c>
      <c r="B33" s="150" t="s">
        <v>41</v>
      </c>
      <c r="C33" s="154">
        <v>0</v>
      </c>
      <c r="D33" s="154">
        <v>0</v>
      </c>
      <c r="E33" s="154">
        <f t="shared" si="0"/>
      </c>
      <c r="F33" s="189"/>
    </row>
    <row r="34">
      <c r="A34" s="147">
        <v>29</v>
      </c>
      <c r="B34" s="150" t="s">
        <v>42</v>
      </c>
      <c r="C34" s="154">
        <v>2.59</v>
      </c>
      <c r="D34" s="154">
        <v>44.83</v>
      </c>
      <c r="E34" s="154">
        <f t="shared" si="0"/>
      </c>
      <c r="F34" s="189"/>
    </row>
    <row r="35">
      <c r="A35" s="147">
        <v>30</v>
      </c>
      <c r="B35" s="150" t="s">
        <v>43</v>
      </c>
      <c r="C35" s="154">
        <v>4.85</v>
      </c>
      <c r="D35" s="154">
        <v>2.19</v>
      </c>
      <c r="E35" s="154">
        <f t="shared" si="0"/>
      </c>
      <c r="F35" s="189"/>
    </row>
    <row r="36">
      <c r="A36" s="147">
        <v>31</v>
      </c>
      <c r="B36" s="150" t="s">
        <v>44</v>
      </c>
      <c r="C36" s="154">
        <v>0</v>
      </c>
      <c r="D36" s="154">
        <v>0</v>
      </c>
      <c r="E36" s="154">
        <f t="shared" si="0"/>
      </c>
      <c r="F36" s="189"/>
    </row>
    <row r="37">
      <c r="A37" s="147">
        <v>32</v>
      </c>
      <c r="B37" s="150" t="s">
        <v>45</v>
      </c>
      <c r="C37" s="154">
        <v>0</v>
      </c>
      <c r="D37" s="154">
        <v>55</v>
      </c>
      <c r="E37" s="154">
        <f t="shared" si="0"/>
      </c>
      <c r="F37" s="189"/>
    </row>
    <row r="38" ht="13.5" s="63" customFormat="1">
      <c r="A38" s="64"/>
      <c r="B38" s="64" t="s">
        <v>46</v>
      </c>
      <c r="C38" s="77">
        <f ref="C38:D38" t="shared" si="1">SUM(C19:C37)</f>
      </c>
      <c r="D38" s="77">
        <f t="shared" si="1"/>
      </c>
      <c r="E38" s="77">
        <f>C38+D38</f>
      </c>
      <c r="F38" s="189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</row>
    <row r="39">
      <c r="A39" s="150">
        <v>33</v>
      </c>
      <c r="B39" s="150" t="s">
        <v>47</v>
      </c>
      <c r="C39" s="154">
        <v>4105.78</v>
      </c>
      <c r="D39" s="154">
        <v>169.75</v>
      </c>
      <c r="E39" s="154">
        <f t="shared" si="0"/>
      </c>
      <c r="F39" s="189"/>
    </row>
    <row r="40" ht="13.5" s="63" customFormat="1">
      <c r="A40" s="64"/>
      <c r="B40" s="96" t="s">
        <v>48</v>
      </c>
      <c r="C40" s="77">
        <f>SUM(C39:C39)</f>
      </c>
      <c r="D40" s="77">
        <f>SUM(D39:D39)</f>
      </c>
      <c r="E40" s="77">
        <f>C40+D40</f>
      </c>
      <c r="F40" s="189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</row>
    <row r="41">
      <c r="A41" s="150">
        <v>34</v>
      </c>
      <c r="B41" s="150" t="s">
        <v>49</v>
      </c>
      <c r="C41" s="154">
        <v>964.99</v>
      </c>
      <c r="D41" s="154">
        <v>217.36</v>
      </c>
      <c r="E41" s="154">
        <f t="shared" si="0"/>
      </c>
      <c r="F41" s="189"/>
    </row>
    <row r="42" ht="13.5" s="63" customFormat="1">
      <c r="A42" s="186"/>
      <c r="B42" s="64" t="s">
        <v>50</v>
      </c>
      <c r="C42" s="77">
        <f>SUM(C41:C41)</f>
      </c>
      <c r="D42" s="77">
        <f>SUM(D41:D41)</f>
      </c>
      <c r="E42" s="77">
        <f>C42+D42</f>
      </c>
      <c r="F42" s="189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</row>
    <row r="43" ht="13.5" s="63" customFormat="1">
      <c r="A43" s="147">
        <v>35</v>
      </c>
      <c r="B43" s="147" t="s">
        <v>51</v>
      </c>
      <c r="C43" s="154">
        <v>0</v>
      </c>
      <c r="D43" s="154">
        <v>246.03</v>
      </c>
      <c r="E43" s="154">
        <f ref="E43:E52" t="shared" si="2">C43+D43</f>
      </c>
      <c r="F43" s="189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</row>
    <row r="44" ht="13.5" s="63" customFormat="1">
      <c r="A44" s="147">
        <v>36</v>
      </c>
      <c r="B44" s="147" t="s">
        <v>52</v>
      </c>
      <c r="C44" s="154">
        <v>0</v>
      </c>
      <c r="D44" s="154">
        <v>11.67</v>
      </c>
      <c r="E44" s="154">
        <f t="shared" si="2"/>
      </c>
      <c r="F44" s="189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</row>
    <row r="45" ht="13.5" s="63" customFormat="1">
      <c r="A45" s="147">
        <v>37</v>
      </c>
      <c r="B45" s="147" t="s">
        <v>53</v>
      </c>
      <c r="C45" s="154">
        <v>0</v>
      </c>
      <c r="D45" s="154">
        <v>194.66</v>
      </c>
      <c r="E45" s="154">
        <f t="shared" si="2"/>
      </c>
      <c r="F45" s="189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</row>
    <row r="46" ht="13.5" s="63" customFormat="1">
      <c r="A46" s="147">
        <v>38</v>
      </c>
      <c r="B46" s="147" t="s">
        <v>54</v>
      </c>
      <c r="C46" s="154">
        <v>0</v>
      </c>
      <c r="D46" s="154">
        <v>20.55</v>
      </c>
      <c r="E46" s="154">
        <f t="shared" si="2"/>
      </c>
      <c r="F46" s="189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</row>
    <row r="47" ht="13.5" s="63" customFormat="1">
      <c r="A47" s="147">
        <v>39</v>
      </c>
      <c r="B47" s="147" t="s">
        <v>55</v>
      </c>
      <c r="C47" s="154">
        <v>0</v>
      </c>
      <c r="D47" s="154">
        <v>69.42</v>
      </c>
      <c r="E47" s="154">
        <f t="shared" si="2"/>
      </c>
      <c r="F47" s="189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</row>
    <row r="48" ht="13.5" s="63" customFormat="1">
      <c r="A48" s="147">
        <v>40</v>
      </c>
      <c r="B48" s="147" t="s">
        <v>56</v>
      </c>
      <c r="C48" s="154">
        <v>0</v>
      </c>
      <c r="D48" s="154">
        <v>40.88</v>
      </c>
      <c r="E48" s="154">
        <f t="shared" si="2"/>
      </c>
      <c r="F48" s="189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</row>
    <row r="49" ht="13.5" s="63" customFormat="1">
      <c r="A49" s="147">
        <v>41</v>
      </c>
      <c r="B49" s="147" t="s">
        <v>57</v>
      </c>
      <c r="C49" s="154">
        <v>0</v>
      </c>
      <c r="D49" s="154">
        <v>4.17</v>
      </c>
      <c r="E49" s="154">
        <f t="shared" si="2"/>
      </c>
      <c r="F49" s="189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</row>
    <row r="50" ht="13.5" s="63" customFormat="1">
      <c r="A50" s="147">
        <v>42</v>
      </c>
      <c r="B50" s="147" t="s">
        <v>58</v>
      </c>
      <c r="C50" s="154">
        <v>0</v>
      </c>
      <c r="D50" s="154">
        <v>22.42</v>
      </c>
      <c r="E50" s="154">
        <f t="shared" si="2"/>
      </c>
      <c r="F50" s="189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</row>
    <row r="51" ht="13.5" s="63" customFormat="1">
      <c r="A51" s="182"/>
      <c r="B51" s="182" t="s">
        <v>59</v>
      </c>
      <c r="C51" s="77">
        <f>SUM(C43:C50)</f>
      </c>
      <c r="D51" s="77">
        <f>SUM(D43:D50)</f>
      </c>
      <c r="E51" s="77">
        <f t="shared" si="2"/>
      </c>
      <c r="F51" s="189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</row>
    <row r="52" ht="13.5" s="63" customFormat="1">
      <c r="A52" s="182"/>
      <c r="B52" s="64" t="s">
        <v>60</v>
      </c>
      <c r="C52" s="77">
        <f>SUM(C42,C40,C38,C18,C51)</f>
      </c>
      <c r="D52" s="77">
        <f>SUM(D42,D40,D38,D18,D51)</f>
      </c>
      <c r="E52" s="77">
        <f t="shared" si="2"/>
      </c>
      <c r="F52" s="189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</row>
    <row r="53">
      <c r="A53" s="47"/>
      <c r="B53" s="66"/>
      <c r="C53" s="51"/>
    </row>
    <row r="54">
      <c r="A54" s="47"/>
      <c r="B54" s="47"/>
      <c r="C54" s="51"/>
    </row>
    <row r="55">
      <c r="A55" s="47"/>
      <c r="B55" s="47"/>
      <c r="C55" s="51"/>
    </row>
    <row r="56">
      <c r="A56" s="47"/>
      <c r="B56" s="47"/>
      <c r="C56" s="51"/>
    </row>
    <row r="57">
      <c r="A57" s="47"/>
      <c r="B57" s="47"/>
      <c r="C57" s="51"/>
    </row>
    <row r="58">
      <c r="A58" s="47"/>
      <c r="B58" s="47"/>
      <c r="C58" s="51"/>
    </row>
    <row r="59">
      <c r="A59" s="47"/>
      <c r="B59" s="47"/>
      <c r="C59" s="51"/>
    </row>
    <row r="60">
      <c r="A60" s="47"/>
      <c r="B60" s="47"/>
      <c r="C60" s="51"/>
    </row>
    <row r="61">
      <c r="A61" s="47"/>
      <c r="B61" s="47"/>
      <c r="C61" s="51"/>
    </row>
    <row r="62">
      <c r="A62" s="47"/>
      <c r="B62" s="47"/>
      <c r="C62" s="51"/>
    </row>
    <row r="63">
      <c r="A63" s="47"/>
      <c r="B63" s="47"/>
      <c r="C63" s="51"/>
    </row>
    <row r="64">
      <c r="A64" s="47"/>
      <c r="B64" s="47"/>
      <c r="C64" s="51"/>
    </row>
    <row r="65">
      <c r="A65" s="47"/>
      <c r="B65" s="47"/>
      <c r="C65" s="51"/>
    </row>
    <row r="66">
      <c r="A66" s="47"/>
      <c r="B66" s="47"/>
      <c r="C66" s="51"/>
    </row>
    <row r="67">
      <c r="A67" s="47"/>
      <c r="B67" s="47"/>
      <c r="C67" s="51"/>
    </row>
    <row r="68">
      <c r="A68" s="47"/>
      <c r="B68" s="47"/>
      <c r="C68" s="51"/>
    </row>
    <row r="69">
      <c r="A69" s="47"/>
      <c r="B69" s="47"/>
      <c r="C69" s="51"/>
    </row>
    <row r="70">
      <c r="A70" s="47"/>
      <c r="B70" s="47"/>
      <c r="C70" s="51"/>
    </row>
    <row r="71">
      <c r="A71" s="47"/>
      <c r="B71" s="47"/>
      <c r="C71" s="51"/>
    </row>
    <row r="72">
      <c r="A72" s="47"/>
      <c r="B72" s="47"/>
      <c r="C72" s="51"/>
    </row>
    <row r="73">
      <c r="A73" s="47"/>
      <c r="B73" s="47"/>
      <c r="C73" s="51"/>
    </row>
    <row r="74">
      <c r="A74" s="47"/>
      <c r="B74" s="47"/>
      <c r="C74" s="51"/>
    </row>
    <row r="75">
      <c r="A75" s="47"/>
      <c r="B75" s="47"/>
      <c r="C75" s="51"/>
    </row>
    <row r="76">
      <c r="A76" s="47"/>
      <c r="B76" s="47"/>
      <c r="C76" s="51"/>
    </row>
    <row r="77">
      <c r="A77" s="47"/>
      <c r="B77" s="47"/>
      <c r="C77" s="51"/>
    </row>
    <row r="78">
      <c r="A78" s="47"/>
      <c r="B78" s="47"/>
      <c r="C78" s="51"/>
    </row>
    <row r="79">
      <c r="A79" s="47"/>
      <c r="B79" s="47"/>
      <c r="C79" s="51"/>
    </row>
    <row r="80">
      <c r="A80" s="47"/>
      <c r="B80" s="47"/>
      <c r="C80" s="51"/>
    </row>
    <row r="81">
      <c r="A81" s="47"/>
      <c r="B81" s="47"/>
      <c r="C81" s="51"/>
    </row>
    <row r="82">
      <c r="A82" s="47"/>
      <c r="B82" s="47"/>
      <c r="C82" s="51"/>
    </row>
    <row r="83">
      <c r="A83" s="47"/>
      <c r="B83" s="47"/>
      <c r="C83" s="51"/>
    </row>
    <row r="84">
      <c r="A84" s="47"/>
      <c r="B84" s="47"/>
      <c r="C84" s="51"/>
    </row>
    <row r="85">
      <c r="A85" s="47"/>
      <c r="B85" s="47"/>
      <c r="C85" s="51"/>
    </row>
    <row r="86">
      <c r="A86" s="47"/>
      <c r="B86" s="47"/>
      <c r="C86" s="51"/>
    </row>
    <row r="87">
      <c r="A87" s="47"/>
      <c r="B87" s="47"/>
      <c r="C87" s="51"/>
    </row>
    <row r="88">
      <c r="A88" s="47"/>
      <c r="B88" s="47"/>
      <c r="C88" s="51"/>
    </row>
    <row r="89">
      <c r="A89" s="47"/>
      <c r="B89" s="47"/>
      <c r="C89" s="51"/>
    </row>
    <row r="90">
      <c r="A90" s="47"/>
      <c r="B90" s="47"/>
      <c r="C90" s="51"/>
    </row>
    <row r="91">
      <c r="A91" s="47"/>
      <c r="B91" s="47"/>
      <c r="C91" s="51"/>
    </row>
    <row r="92">
      <c r="A92" s="47"/>
      <c r="B92" s="47"/>
      <c r="C92" s="51"/>
    </row>
    <row r="93">
      <c r="A93" s="47"/>
      <c r="B93" s="47"/>
      <c r="C93" s="51"/>
    </row>
    <row r="94">
      <c r="A94" s="47"/>
      <c r="B94" s="47"/>
      <c r="C94" s="51"/>
    </row>
    <row r="95">
      <c r="A95" s="47"/>
      <c r="B95" s="47"/>
      <c r="C95" s="51"/>
    </row>
    <row r="96">
      <c r="A96" s="47"/>
      <c r="B96" s="47"/>
      <c r="C96" s="51"/>
    </row>
    <row r="97">
      <c r="A97" s="47"/>
      <c r="B97" s="47"/>
      <c r="C97" s="51"/>
    </row>
    <row r="98">
      <c r="A98" s="47"/>
      <c r="B98" s="47"/>
      <c r="C98" s="51"/>
    </row>
    <row r="99">
      <c r="A99" s="47"/>
      <c r="B99" s="47"/>
      <c r="C99" s="51"/>
    </row>
    <row r="100">
      <c r="A100" s="47"/>
      <c r="B100" s="47"/>
      <c r="C100" s="51"/>
    </row>
    <row r="101">
      <c r="A101" s="47"/>
      <c r="B101" s="47"/>
      <c r="C101" s="51"/>
    </row>
    <row r="102">
      <c r="A102" s="47"/>
      <c r="B102" s="47"/>
      <c r="C102" s="51"/>
    </row>
    <row r="103">
      <c r="A103" s="47"/>
      <c r="B103" s="47"/>
      <c r="C103" s="51"/>
    </row>
    <row r="104">
      <c r="A104" s="47"/>
      <c r="B104" s="47"/>
      <c r="C104" s="51"/>
    </row>
    <row r="105">
      <c r="A105" s="47"/>
      <c r="B105" s="47"/>
      <c r="C105" s="51"/>
    </row>
    <row r="106" s="47" customFormat="1">
      <c r="C106" s="51"/>
    </row>
    <row r="107" s="47" customFormat="1">
      <c r="C107" s="51"/>
    </row>
    <row r="108" s="47" customFormat="1">
      <c r="C108" s="51"/>
    </row>
    <row r="109" s="47" customFormat="1">
      <c r="C109" s="51"/>
    </row>
    <row r="110" s="47" customFormat="1">
      <c r="C110" s="51"/>
    </row>
    <row r="111" s="47" customFormat="1">
      <c r="C111" s="51"/>
    </row>
    <row r="112" s="47" customFormat="1">
      <c r="C112" s="51"/>
    </row>
    <row r="113" s="47" customFormat="1">
      <c r="C113" s="51"/>
    </row>
    <row r="114" s="47" customFormat="1">
      <c r="C114" s="51"/>
    </row>
    <row r="115" s="47" customFormat="1">
      <c r="C115" s="51"/>
    </row>
    <row r="116" s="47" customFormat="1">
      <c r="C116" s="51"/>
    </row>
  </sheetData>
  <sheetProtection selectLockedCells="1" selectUnlockedCells="1"/>
  <mergeCells>
    <mergeCell ref="A3:A4"/>
    <mergeCell ref="B3:B4"/>
    <mergeCell ref="B2:D2"/>
    <mergeCell ref="F2:F52"/>
  </mergeCells>
  <printOptions horizontalCentered="1" verticalCentered="1"/>
  <pageMargins left="0.54027777777777775" right="0" top="0.19375000000000001" bottom="0.20833333333333334" header="0.51180555555555562" footer="0.51180555555555562"/>
  <pageSetup paperSize="9" scale="69" firstPageNumber="0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90" workbookViewId="0">
      <pane xSplit="2" ySplit="5" topLeftCell="G43" activePane="bottomRight" state="frozen"/>
      <selection pane="topRight" activeCell="C1" sqref="C1"/>
      <selection pane="bottomLeft" activeCell="A6" sqref="A6"/>
      <selection pane="bottomRight" activeCell="P3" sqref="P3:P53"/>
    </sheetView>
  </sheetViews>
  <sheetFormatPr defaultRowHeight="12.75"/>
  <cols>
    <col min="1" max="1" width="4.85546875" customWidth="1" style="44"/>
    <col min="2" max="2" width="31" customWidth="1" style="44"/>
    <col min="3" max="4" width="14.28515625" customWidth="1" style="44"/>
    <col min="5" max="5" width="14.28515625" customWidth="1" style="45"/>
    <col min="6" max="6" width="14.28515625" customWidth="1" style="44"/>
    <col min="7" max="7" width="14.28515625" customWidth="1" style="46"/>
    <col min="8" max="8" width="14.28515625" customWidth="1" style="44"/>
    <col min="9" max="9" width="14.28515625" customWidth="1" style="45"/>
    <col min="10" max="10" width="14.28515625" customWidth="1" style="44"/>
    <col min="11" max="11" width="17" customWidth="1" style="46"/>
    <col min="12" max="15" width="14.28515625" customWidth="1" style="47"/>
    <col min="16" max="219" width="9.140625" customWidth="1" style="47"/>
    <col min="220" max="16384" width="9.140625" customWidth="1" style="44"/>
  </cols>
  <sheetData>
    <row r="1" ht="25.5" customHeight="1" s="61" customFormat="1">
      <c r="A1" s="50" t="s">
        <v>136</v>
      </c>
      <c r="C1" s="69" t="s">
        <v>137</v>
      </c>
      <c r="D1" s="69"/>
      <c r="E1" s="70"/>
      <c r="F1" s="69"/>
      <c r="G1" s="70"/>
      <c r="H1" s="69"/>
      <c r="I1" s="70"/>
      <c r="J1" s="69"/>
      <c r="K1" s="70"/>
    </row>
    <row r="2" ht="16.5" customHeight="1" s="63" customFormat="1">
      <c r="A2" s="50"/>
      <c r="B2" s="61"/>
      <c r="C2" s="141">
        <f>T1M!C2</f>
      </c>
      <c r="D2" s="141"/>
      <c r="E2" s="141"/>
      <c r="F2" s="141"/>
      <c r="G2" s="141"/>
      <c r="H2" s="76"/>
      <c r="I2" s="224" t="s">
        <v>3</v>
      </c>
      <c r="J2" s="224"/>
      <c r="K2" s="224"/>
      <c r="L2" s="224"/>
      <c r="M2" s="224"/>
      <c r="N2" s="224"/>
      <c r="O2" s="224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</row>
    <row r="3" ht="17.25" customHeight="1" s="94" customFormat="1">
      <c r="A3" s="201" t="s">
        <v>138</v>
      </c>
      <c r="B3" s="201" t="s">
        <v>5</v>
      </c>
      <c r="C3" s="203" t="s">
        <v>73</v>
      </c>
      <c r="D3" s="203"/>
      <c r="E3" s="203"/>
      <c r="F3" s="203"/>
      <c r="G3" s="203"/>
      <c r="H3" s="203" t="s">
        <v>139</v>
      </c>
      <c r="I3" s="203"/>
      <c r="J3" s="203"/>
      <c r="K3" s="203"/>
      <c r="L3" s="203" t="s">
        <v>140</v>
      </c>
      <c r="M3" s="203"/>
      <c r="N3" s="203"/>
      <c r="O3" s="203"/>
      <c r="P3" s="189" t="s">
        <v>141</v>
      </c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</row>
    <row r="4" ht="38.25" s="93" customFormat="1">
      <c r="A4" s="201"/>
      <c r="B4" s="201"/>
      <c r="C4" s="132">
        <f>AsOn!A1</f>
      </c>
      <c r="D4" s="132">
        <f>AsOn!B1</f>
      </c>
      <c r="E4" s="132">
        <f>AsOn!C1</f>
      </c>
      <c r="F4" s="201">
        <f>"GROWTH DURING THE YEAR " &amp;AsOn!D1</f>
      </c>
      <c r="G4" s="201"/>
      <c r="H4" s="132">
        <f>AsOn!A1</f>
      </c>
      <c r="I4" s="132">
        <f>AsOn!B1</f>
      </c>
      <c r="J4" s="132">
        <f>AsOn!C1</f>
      </c>
      <c r="K4" s="140">
        <f>"GROWTH DURING THE YEAR " &amp;AsOn!D1</f>
      </c>
      <c r="L4" s="132">
        <f>AsOn!A1</f>
      </c>
      <c r="M4" s="132">
        <f>AsOn!B1</f>
      </c>
      <c r="N4" s="132">
        <f>AsOn!C1</f>
      </c>
      <c r="O4" s="140">
        <f>"GROWTH DURING THE YEAR " &amp;AsOn!D1</f>
      </c>
      <c r="P4" s="189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</row>
    <row r="5" s="61" customFormat="1">
      <c r="A5" s="139"/>
      <c r="B5" s="139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76">
        <f>RIGHT(L4,7)</f>
      </c>
      <c r="M5" s="176">
        <f ref="M5:N5" t="shared" si="2">RIGHT(M4,7)</f>
      </c>
      <c r="N5" s="176">
        <f t="shared" si="2"/>
      </c>
      <c r="O5" s="64" t="s">
        <v>76</v>
      </c>
      <c r="P5" s="189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ht="12" customHeight="1" s="87" customFormat="1">
      <c r="A6" s="147">
        <v>1</v>
      </c>
      <c r="B6" s="147" t="s">
        <v>13</v>
      </c>
      <c r="C6" s="148">
        <v>1722.34</v>
      </c>
      <c r="D6" s="148">
        <v>1821.2</v>
      </c>
      <c r="E6" s="148">
        <v>1750.68</v>
      </c>
      <c r="F6" s="148">
        <v>28.34</v>
      </c>
      <c r="G6" s="149">
        <v>1.65</v>
      </c>
      <c r="H6" s="148">
        <v>32.64</v>
      </c>
      <c r="I6" s="148">
        <v>33.06</v>
      </c>
      <c r="J6" s="148">
        <v>33.26</v>
      </c>
      <c r="K6" s="149">
        <v>-206.56</v>
      </c>
      <c r="L6" s="148">
        <f>IFERROR(C6/t1a!H6%,0)</f>
      </c>
      <c r="M6" s="148">
        <f>IFERROR(D6/t1a!I6%,0)</f>
      </c>
      <c r="N6" s="148">
        <f>IFERROR(E6/t1a!J6%,0)</f>
      </c>
      <c r="O6" s="149">
        <f>N6-L6</f>
      </c>
      <c r="P6" s="189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667.42</v>
      </c>
      <c r="D7" s="148">
        <v>695.19</v>
      </c>
      <c r="E7" s="148">
        <v>750.02</v>
      </c>
      <c r="F7" s="148">
        <v>82.6</v>
      </c>
      <c r="G7" s="149">
        <v>12.38</v>
      </c>
      <c r="H7" s="148">
        <v>28.87</v>
      </c>
      <c r="I7" s="148">
        <v>29.68</v>
      </c>
      <c r="J7" s="148">
        <v>31.26</v>
      </c>
      <c r="K7" s="149">
        <v>93.84</v>
      </c>
      <c r="L7" s="148">
        <f>IFERROR(C7/t1a!H7%,0)</f>
      </c>
      <c r="M7" s="148">
        <f>IFERROR(D7/t1a!I7%,0)</f>
      </c>
      <c r="N7" s="148">
        <f>IFERROR(E7/t1a!J7%,0)</f>
      </c>
      <c r="O7" s="149">
        <f ref="O7:O18" t="shared" si="3">N7-L7</f>
      </c>
      <c r="P7" s="189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228.17</v>
      </c>
      <c r="D8" s="148">
        <v>225.76</v>
      </c>
      <c r="E8" s="148">
        <v>259.13</v>
      </c>
      <c r="F8" s="148">
        <v>30.96</v>
      </c>
      <c r="G8" s="149">
        <v>13.57</v>
      </c>
      <c r="H8" s="148">
        <v>31.89</v>
      </c>
      <c r="I8" s="148">
        <v>32.88</v>
      </c>
      <c r="J8" s="148">
        <v>30.17</v>
      </c>
      <c r="K8" s="149">
        <v>21.62</v>
      </c>
      <c r="L8" s="148">
        <f>IFERROR(C8/t1a!H8%,0)</f>
      </c>
      <c r="M8" s="148">
        <f>IFERROR(D8/t1a!I8%,0)</f>
      </c>
      <c r="N8" s="148">
        <f>IFERROR(E8/t1a!J8%,0)</f>
      </c>
      <c r="O8" s="149">
        <f t="shared" si="3"/>
      </c>
      <c r="P8" s="189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258.33</v>
      </c>
      <c r="D9" s="148">
        <v>199.42</v>
      </c>
      <c r="E9" s="148">
        <v>311.93</v>
      </c>
      <c r="F9" s="148">
        <v>53.6</v>
      </c>
      <c r="G9" s="149">
        <v>20.75</v>
      </c>
      <c r="H9" s="148">
        <v>17.84</v>
      </c>
      <c r="I9" s="148">
        <v>15.96</v>
      </c>
      <c r="J9" s="148">
        <v>18.84</v>
      </c>
      <c r="K9" s="149">
        <v>25.77</v>
      </c>
      <c r="L9" s="148">
        <f>IFERROR(C9/t1a!H9%,0)</f>
      </c>
      <c r="M9" s="148">
        <f>IFERROR(D9/t1a!I9%,0)</f>
      </c>
      <c r="N9" s="148">
        <f>IFERROR(E9/t1a!J9%,0)</f>
      </c>
      <c r="O9" s="149">
        <f t="shared" si="3"/>
      </c>
      <c r="P9" s="189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729.49</v>
      </c>
      <c r="D10" s="148">
        <v>718.52</v>
      </c>
      <c r="E10" s="148">
        <v>800.09</v>
      </c>
      <c r="F10" s="148">
        <v>70.6</v>
      </c>
      <c r="G10" s="149">
        <v>9.68</v>
      </c>
      <c r="H10" s="148">
        <v>28.84</v>
      </c>
      <c r="I10" s="148">
        <v>28.68</v>
      </c>
      <c r="J10" s="148">
        <v>29.95</v>
      </c>
      <c r="K10" s="149">
        <v>49.55</v>
      </c>
      <c r="L10" s="148">
        <f>IFERROR(C10/t1a!H10%,0)</f>
      </c>
      <c r="M10" s="148">
        <f>IFERROR(D10/t1a!I10%,0)</f>
      </c>
      <c r="N10" s="148">
        <f>IFERROR(E10/t1a!J10%,0)</f>
      </c>
      <c r="O10" s="149">
        <f t="shared" si="3"/>
      </c>
      <c r="P10" s="189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264.74</v>
      </c>
      <c r="D11" s="148">
        <v>267.81</v>
      </c>
      <c r="E11" s="148">
        <v>230.35</v>
      </c>
      <c r="F11" s="148">
        <v>-34.39</v>
      </c>
      <c r="G11" s="149">
        <v>-12.99</v>
      </c>
      <c r="H11" s="148">
        <v>23.87</v>
      </c>
      <c r="I11" s="148">
        <v>24.03</v>
      </c>
      <c r="J11" s="148">
        <v>20.81</v>
      </c>
      <c r="K11" s="149">
        <v>1438.91</v>
      </c>
      <c r="L11" s="148">
        <f>IFERROR(C11/t1a!H11%,0)</f>
      </c>
      <c r="M11" s="148">
        <f>IFERROR(D11/t1a!I11%,0)</f>
      </c>
      <c r="N11" s="148">
        <f>IFERROR(E11/t1a!J11%,0)</f>
      </c>
      <c r="O11" s="149">
        <f t="shared" si="3"/>
      </c>
      <c r="P11" s="189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128.24</v>
      </c>
      <c r="D12" s="148">
        <v>115.52</v>
      </c>
      <c r="E12" s="148">
        <v>136.83</v>
      </c>
      <c r="F12" s="148">
        <v>8.59</v>
      </c>
      <c r="G12" s="149">
        <v>6.7</v>
      </c>
      <c r="H12" s="148">
        <v>32.14</v>
      </c>
      <c r="I12" s="148">
        <v>29.12</v>
      </c>
      <c r="J12" s="148">
        <v>29.08</v>
      </c>
      <c r="K12" s="149">
        <v>12.02</v>
      </c>
      <c r="L12" s="148">
        <f>IFERROR(C12/t1a!H12%,0)</f>
      </c>
      <c r="M12" s="148">
        <f>IFERROR(D12/t1a!I12%,0)</f>
      </c>
      <c r="N12" s="148">
        <f>IFERROR(E12/t1a!J12%,0)</f>
      </c>
      <c r="O12" s="149">
        <f t="shared" si="3"/>
      </c>
      <c r="P12" s="189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30.27</v>
      </c>
      <c r="D13" s="148">
        <v>29.49</v>
      </c>
      <c r="E13" s="148">
        <v>16.29</v>
      </c>
      <c r="F13" s="148">
        <v>-13.98</v>
      </c>
      <c r="G13" s="149">
        <v>-46.18</v>
      </c>
      <c r="H13" s="148">
        <v>9.84</v>
      </c>
      <c r="I13" s="148">
        <v>10</v>
      </c>
      <c r="J13" s="148">
        <v>7.06</v>
      </c>
      <c r="K13" s="149">
        <v>18.22</v>
      </c>
      <c r="L13" s="148">
        <f>IFERROR(C13/t1a!H13%,0)</f>
      </c>
      <c r="M13" s="148">
        <f>IFERROR(D13/t1a!I13%,0)</f>
      </c>
      <c r="N13" s="148">
        <f>IFERROR(E13/t1a!J13%,0)</f>
      </c>
      <c r="O13" s="149">
        <f t="shared" si="3"/>
      </c>
      <c r="P13" s="189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1025.49</v>
      </c>
      <c r="D14" s="148">
        <v>920.19</v>
      </c>
      <c r="E14" s="148">
        <v>1070.03</v>
      </c>
      <c r="F14" s="148">
        <v>44.54</v>
      </c>
      <c r="G14" s="149">
        <v>4.34</v>
      </c>
      <c r="H14" s="148">
        <v>22.5</v>
      </c>
      <c r="I14" s="148">
        <v>22.23</v>
      </c>
      <c r="J14" s="148">
        <v>21.28</v>
      </c>
      <c r="K14" s="149">
        <v>9.47</v>
      </c>
      <c r="L14" s="148">
        <f>IFERROR(C14/t1a!H14%,0)</f>
      </c>
      <c r="M14" s="148">
        <f>IFERROR(D14/t1a!I14%,0)</f>
      </c>
      <c r="N14" s="148">
        <f>IFERROR(E14/t1a!J14%,0)</f>
      </c>
      <c r="O14" s="149">
        <f t="shared" si="3"/>
      </c>
      <c r="P14" s="189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9">
        <v>0</v>
      </c>
      <c r="L15" s="148">
        <f>IFERROR(C15/t1a!H15%,0)</f>
      </c>
      <c r="M15" s="148">
        <f>IFERROR(D15/t1a!I15%,0)</f>
      </c>
      <c r="N15" s="148">
        <f>IFERROR(E15/t1a!J15%,0)</f>
      </c>
      <c r="O15" s="149">
        <f t="shared" si="3"/>
      </c>
      <c r="P15" s="189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1680.99</v>
      </c>
      <c r="D16" s="148">
        <v>1731.13</v>
      </c>
      <c r="E16" s="148">
        <v>1487.05</v>
      </c>
      <c r="F16" s="148">
        <v>-193.94</v>
      </c>
      <c r="G16" s="149">
        <v>-11.54</v>
      </c>
      <c r="H16" s="148">
        <v>18.97</v>
      </c>
      <c r="I16" s="148">
        <v>20.93</v>
      </c>
      <c r="J16" s="148">
        <v>14.57</v>
      </c>
      <c r="K16" s="149">
        <v>-14.42</v>
      </c>
      <c r="L16" s="148">
        <f>IFERROR(C16/t1a!H16%,0)</f>
      </c>
      <c r="M16" s="148">
        <f>IFERROR(D16/t1a!I16%,0)</f>
      </c>
      <c r="N16" s="148">
        <f>IFERROR(E16/t1a!J16%,0)</f>
      </c>
      <c r="O16" s="149">
        <f t="shared" si="3"/>
      </c>
      <c r="P16" s="189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150.26</v>
      </c>
      <c r="D17" s="148">
        <v>141.61</v>
      </c>
      <c r="E17" s="148">
        <v>162.19</v>
      </c>
      <c r="F17" s="148">
        <v>11.93</v>
      </c>
      <c r="G17" s="149">
        <v>7.94</v>
      </c>
      <c r="H17" s="148">
        <v>16.8</v>
      </c>
      <c r="I17" s="148">
        <v>16.36</v>
      </c>
      <c r="J17" s="148">
        <v>18.19</v>
      </c>
      <c r="K17" s="149">
        <v>-396.35</v>
      </c>
      <c r="L17" s="148">
        <f>IFERROR(C17/t1a!H17%,0)</f>
      </c>
      <c r="M17" s="148">
        <f>IFERROR(D17/t1a!I17%,0)</f>
      </c>
      <c r="N17" s="148">
        <f>IFERROR(E17/t1a!J17%,0)</f>
      </c>
      <c r="O17" s="149">
        <f t="shared" si="3"/>
      </c>
      <c r="P17" s="189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713.52</v>
      </c>
      <c r="D18" s="148">
        <v>701.52</v>
      </c>
      <c r="E18" s="148">
        <v>781.55</v>
      </c>
      <c r="F18" s="148">
        <v>68.03</v>
      </c>
      <c r="G18" s="149">
        <v>9.53</v>
      </c>
      <c r="H18" s="148">
        <v>24.96</v>
      </c>
      <c r="I18" s="148">
        <v>27.59</v>
      </c>
      <c r="J18" s="148">
        <v>26.99</v>
      </c>
      <c r="K18" s="149">
        <v>181.95</v>
      </c>
      <c r="L18" s="148">
        <f>IFERROR(C18/t1a!H18%,0)</f>
      </c>
      <c r="M18" s="148">
        <f>IFERROR(D18/t1a!I18%,0)</f>
      </c>
      <c r="N18" s="148">
        <f>IFERROR(E18/t1a!J18%,0)</f>
      </c>
      <c r="O18" s="149">
        <f t="shared" si="3"/>
      </c>
      <c r="P18" s="189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C19/(T1d!C19)%</f>
      </c>
      <c r="I19" s="59">
        <f>D19/(T1d!D19)%</f>
      </c>
      <c r="J19" s="59">
        <f>E19/(T1d!E19)%</f>
      </c>
      <c r="K19" s="59">
        <f>J19-H19</f>
      </c>
      <c r="L19" s="59">
        <f>IFERROR(C19/t1a!H19%,0)</f>
      </c>
      <c r="M19" s="59">
        <f>IFERROR(D19/t1a!I19%,0)</f>
      </c>
      <c r="N19" s="59">
        <f>IFERROR(E19/t1a!J19%,0)</f>
      </c>
      <c r="O19" s="59">
        <f>N19-L19</f>
      </c>
      <c r="P19" s="189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557.18</v>
      </c>
      <c r="D20" s="148">
        <v>508.98</v>
      </c>
      <c r="E20" s="148">
        <v>684.86</v>
      </c>
      <c r="F20" s="148">
        <v>127.68</v>
      </c>
      <c r="G20" s="149">
        <v>22.92</v>
      </c>
      <c r="H20" s="148">
        <v>34.29</v>
      </c>
      <c r="I20" s="148">
        <v>21.16</v>
      </c>
      <c r="J20" s="148">
        <v>26.98</v>
      </c>
      <c r="K20" s="149">
        <v>13.98</v>
      </c>
      <c r="L20" s="148">
        <f>IFERROR(C20/t1a!H20%,0)</f>
      </c>
      <c r="M20" s="148">
        <f>IFERROR(D20/t1a!I20%,0)</f>
      </c>
      <c r="N20" s="148">
        <f>IFERROR(E20/t1a!J20%,0)</f>
      </c>
      <c r="O20" s="149">
        <f>N20-L20</f>
      </c>
      <c r="P20" s="189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250.51</v>
      </c>
      <c r="D21" s="148">
        <v>179.76</v>
      </c>
      <c r="E21" s="148">
        <v>188.42</v>
      </c>
      <c r="F21" s="148">
        <v>-62.09</v>
      </c>
      <c r="G21" s="149">
        <v>-24.79</v>
      </c>
      <c r="H21" s="148">
        <v>18.95</v>
      </c>
      <c r="I21" s="148">
        <v>15.59</v>
      </c>
      <c r="J21" s="148">
        <v>17.52</v>
      </c>
      <c r="K21" s="149">
        <v>25.21</v>
      </c>
      <c r="L21" s="148">
        <f>IFERROR(C21/t1a!H21%,0)</f>
      </c>
      <c r="M21" s="148">
        <f>IFERROR(D21/t1a!I21%,0)</f>
      </c>
      <c r="N21" s="148">
        <f>IFERROR(E21/t1a!J21%,0)</f>
      </c>
      <c r="O21" s="149">
        <f ref="O21:O42" t="shared" si="7">N21-L21</f>
      </c>
      <c r="P21" s="189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25.29</v>
      </c>
      <c r="D22" s="148">
        <v>25.29</v>
      </c>
      <c r="E22" s="148">
        <v>1.36</v>
      </c>
      <c r="F22" s="148">
        <v>-23.93</v>
      </c>
      <c r="G22" s="149">
        <v>-94.62</v>
      </c>
      <c r="H22" s="148">
        <v>34.74</v>
      </c>
      <c r="I22" s="148">
        <v>35.51</v>
      </c>
      <c r="J22" s="148">
        <v>2.98</v>
      </c>
      <c r="K22" s="149">
        <v>88.04</v>
      </c>
      <c r="L22" s="148">
        <f>IFERROR(C22/t1a!H22%,0)</f>
      </c>
      <c r="M22" s="148">
        <f>IFERROR(D22/t1a!I22%,0)</f>
      </c>
      <c r="N22" s="148">
        <f>IFERROR(E22/t1a!J22%,0)</f>
      </c>
      <c r="O22" s="149">
        <f t="shared" si="7"/>
      </c>
      <c r="P22" s="189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237.76</v>
      </c>
      <c r="D23" s="148">
        <v>250.25</v>
      </c>
      <c r="E23" s="148">
        <v>215.69</v>
      </c>
      <c r="F23" s="148">
        <v>-22.07</v>
      </c>
      <c r="G23" s="149">
        <v>-9.28</v>
      </c>
      <c r="H23" s="148">
        <v>69.54</v>
      </c>
      <c r="I23" s="148">
        <v>71.28</v>
      </c>
      <c r="J23" s="148">
        <v>69.3</v>
      </c>
      <c r="K23" s="149">
        <v>72.01</v>
      </c>
      <c r="L23" s="148">
        <f>IFERROR(C23/t1a!H23%,0)</f>
      </c>
      <c r="M23" s="148">
        <f>IFERROR(D23/t1a!I23%,0)</f>
      </c>
      <c r="N23" s="148">
        <f>IFERROR(E23/t1a!J23%,0)</f>
      </c>
      <c r="O23" s="149">
        <f t="shared" si="7"/>
      </c>
      <c r="P23" s="189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46.37</v>
      </c>
      <c r="D24" s="148">
        <v>93.28</v>
      </c>
      <c r="E24" s="148">
        <v>54.49</v>
      </c>
      <c r="F24" s="148">
        <v>8.12</v>
      </c>
      <c r="G24" s="149">
        <v>17.51</v>
      </c>
      <c r="H24" s="148">
        <v>53.31</v>
      </c>
      <c r="I24" s="148">
        <v>73.25</v>
      </c>
      <c r="J24" s="148">
        <v>60.44</v>
      </c>
      <c r="K24" s="149">
        <v>255.35</v>
      </c>
      <c r="L24" s="148">
        <f>IFERROR(C24/t1a!H24%,0)</f>
      </c>
      <c r="M24" s="148">
        <f>IFERROR(D24/t1a!I24%,0)</f>
      </c>
      <c r="N24" s="148">
        <f>IFERROR(E24/t1a!J24%,0)</f>
      </c>
      <c r="O24" s="149">
        <f t="shared" si="7"/>
      </c>
      <c r="P24" s="189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1280.39</v>
      </c>
      <c r="D25" s="148">
        <v>1242.91</v>
      </c>
      <c r="E25" s="148">
        <v>1411.41</v>
      </c>
      <c r="F25" s="148">
        <v>131.02</v>
      </c>
      <c r="G25" s="149">
        <v>10.23</v>
      </c>
      <c r="H25" s="148">
        <v>34.48</v>
      </c>
      <c r="I25" s="148">
        <v>29.48</v>
      </c>
      <c r="J25" s="148">
        <v>30.22</v>
      </c>
      <c r="K25" s="149">
        <v>13.7</v>
      </c>
      <c r="L25" s="148">
        <f>IFERROR(C25/t1a!H25%,0)</f>
      </c>
      <c r="M25" s="148">
        <f>IFERROR(D25/t1a!I25%,0)</f>
      </c>
      <c r="N25" s="148">
        <f>IFERROR(E25/t1a!J25%,0)</f>
      </c>
      <c r="O25" s="149">
        <f t="shared" si="7"/>
      </c>
      <c r="P25" s="189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278.4</v>
      </c>
      <c r="D26" s="148">
        <v>290.3</v>
      </c>
      <c r="E26" s="148">
        <v>350.57</v>
      </c>
      <c r="F26" s="148">
        <v>72.17</v>
      </c>
      <c r="G26" s="149">
        <v>25.92</v>
      </c>
      <c r="H26" s="148">
        <v>10.43</v>
      </c>
      <c r="I26" s="148">
        <v>11.36</v>
      </c>
      <c r="J26" s="148">
        <v>11.16</v>
      </c>
      <c r="K26" s="149">
        <v>15.25</v>
      </c>
      <c r="L26" s="148">
        <f>IFERROR(C26/t1a!H26%,0)</f>
      </c>
      <c r="M26" s="148">
        <f>IFERROR(D26/t1a!I26%,0)</f>
      </c>
      <c r="N26" s="148">
        <f>IFERROR(E26/t1a!J26%,0)</f>
      </c>
      <c r="O26" s="149">
        <f t="shared" si="7"/>
      </c>
      <c r="P26" s="189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362.12</v>
      </c>
      <c r="D27" s="148">
        <v>400.21</v>
      </c>
      <c r="E27" s="148">
        <v>374.62</v>
      </c>
      <c r="F27" s="148">
        <v>12.5</v>
      </c>
      <c r="G27" s="149">
        <v>3.45</v>
      </c>
      <c r="H27" s="148">
        <v>25.99</v>
      </c>
      <c r="I27" s="148">
        <v>28.33</v>
      </c>
      <c r="J27" s="148">
        <v>26.78</v>
      </c>
      <c r="K27" s="149">
        <v>226.86</v>
      </c>
      <c r="L27" s="148">
        <f>IFERROR(C27/t1a!H27%,0)</f>
      </c>
      <c r="M27" s="148">
        <f>IFERROR(D27/t1a!I27%,0)</f>
      </c>
      <c r="N27" s="148">
        <f>IFERROR(E27/t1a!J27%,0)</f>
      </c>
      <c r="O27" s="149">
        <f t="shared" si="7"/>
      </c>
      <c r="P27" s="189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117</v>
      </c>
      <c r="D28" s="148">
        <v>32.16</v>
      </c>
      <c r="E28" s="148">
        <v>180</v>
      </c>
      <c r="F28" s="148">
        <v>63</v>
      </c>
      <c r="G28" s="149">
        <v>53.85</v>
      </c>
      <c r="H28" s="148">
        <v>41.27</v>
      </c>
      <c r="I28" s="148">
        <v>17.97</v>
      </c>
      <c r="J28" s="148">
        <v>50.7</v>
      </c>
      <c r="K28" s="149">
        <v>88.11</v>
      </c>
      <c r="L28" s="148">
        <f>IFERROR(C28/t1a!H28%,0)</f>
      </c>
      <c r="M28" s="148">
        <f>IFERROR(D28/t1a!I28%,0)</f>
      </c>
      <c r="N28" s="148">
        <f>IFERROR(E28/t1a!J28%,0)</f>
      </c>
      <c r="O28" s="149">
        <f t="shared" si="7"/>
      </c>
      <c r="P28" s="189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588.72</v>
      </c>
      <c r="D29" s="148">
        <v>512.11</v>
      </c>
      <c r="E29" s="148">
        <v>739.22</v>
      </c>
      <c r="F29" s="148">
        <v>150.5</v>
      </c>
      <c r="G29" s="149">
        <v>25.56</v>
      </c>
      <c r="H29" s="148">
        <v>34.76</v>
      </c>
      <c r="I29" s="148">
        <v>31.46</v>
      </c>
      <c r="J29" s="148">
        <v>44.86</v>
      </c>
      <c r="K29" s="149">
        <v>-326.11</v>
      </c>
      <c r="L29" s="148">
        <f>IFERROR(C29/t1a!H29%,0)</f>
      </c>
      <c r="M29" s="148">
        <f>IFERROR(D29/t1a!I29%,0)</f>
      </c>
      <c r="N29" s="148">
        <f>IFERROR(E29/t1a!J29%,0)</f>
      </c>
      <c r="O29" s="149">
        <f t="shared" si="7"/>
      </c>
      <c r="P29" s="189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0.06</v>
      </c>
      <c r="D30" s="148">
        <v>0.02</v>
      </c>
      <c r="E30" s="148">
        <v>0.05</v>
      </c>
      <c r="F30" s="148">
        <v>-0.01</v>
      </c>
      <c r="G30" s="149">
        <v>-16.67</v>
      </c>
      <c r="H30" s="148">
        <v>0.47</v>
      </c>
      <c r="I30" s="148">
        <v>0.17</v>
      </c>
      <c r="J30" s="148">
        <v>0.46</v>
      </c>
      <c r="K30" s="149">
        <v>0.51</v>
      </c>
      <c r="L30" s="148">
        <f>IFERROR(C30/t1a!H30%,0)</f>
      </c>
      <c r="M30" s="148">
        <f>IFERROR(D30/t1a!I30%,0)</f>
      </c>
      <c r="N30" s="148">
        <f>IFERROR(E30/t1a!J30%,0)</f>
      </c>
      <c r="O30" s="149">
        <f t="shared" si="7"/>
      </c>
      <c r="P30" s="189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157.43</v>
      </c>
      <c r="D31" s="148">
        <v>155.91</v>
      </c>
      <c r="E31" s="148">
        <v>139.88</v>
      </c>
      <c r="F31" s="148">
        <v>-17.55</v>
      </c>
      <c r="G31" s="149">
        <v>-11.15</v>
      </c>
      <c r="H31" s="148">
        <v>47.03</v>
      </c>
      <c r="I31" s="148">
        <v>40.77</v>
      </c>
      <c r="J31" s="148">
        <v>42.54</v>
      </c>
      <c r="K31" s="149">
        <v>296.95</v>
      </c>
      <c r="L31" s="148">
        <f>IFERROR(C31/t1a!H31%,0)</f>
      </c>
      <c r="M31" s="148">
        <f>IFERROR(D31/t1a!I31%,0)</f>
      </c>
      <c r="N31" s="148">
        <f>IFERROR(E31/t1a!J31%,0)</f>
      </c>
      <c r="O31" s="149">
        <f t="shared" si="7"/>
      </c>
      <c r="P31" s="189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1.16</v>
      </c>
      <c r="D32" s="148">
        <v>1.16</v>
      </c>
      <c r="E32" s="148">
        <v>1.26</v>
      </c>
      <c r="F32" s="148">
        <v>0.1</v>
      </c>
      <c r="G32" s="149">
        <v>8.62</v>
      </c>
      <c r="H32" s="148">
        <v>6.44</v>
      </c>
      <c r="I32" s="148">
        <v>6.44</v>
      </c>
      <c r="J32" s="148">
        <v>6.96</v>
      </c>
      <c r="K32" s="149">
        <v>100</v>
      </c>
      <c r="L32" s="148">
        <f>IFERROR(C32/t1a!H32%,0)</f>
      </c>
      <c r="M32" s="148">
        <f>IFERROR(D32/t1a!I32%,0)</f>
      </c>
      <c r="N32" s="148">
        <f>IFERROR(E32/t1a!J32%,0)</f>
      </c>
      <c r="O32" s="149">
        <f t="shared" si="7"/>
      </c>
      <c r="P32" s="189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513.98</v>
      </c>
      <c r="D33" s="148">
        <v>490.78</v>
      </c>
      <c r="E33" s="148">
        <v>547.6</v>
      </c>
      <c r="F33" s="148">
        <v>33.62</v>
      </c>
      <c r="G33" s="149">
        <v>6.54</v>
      </c>
      <c r="H33" s="148">
        <v>35.07</v>
      </c>
      <c r="I33" s="148">
        <v>37.17</v>
      </c>
      <c r="J33" s="148">
        <v>32.34</v>
      </c>
      <c r="K33" s="149">
        <v>14.76</v>
      </c>
      <c r="L33" s="148">
        <f>IFERROR(C33/t1a!H33%,0)</f>
      </c>
      <c r="M33" s="148">
        <f>IFERROR(D33/t1a!I33%,0)</f>
      </c>
      <c r="N33" s="148">
        <f>IFERROR(E33/t1a!J33%,0)</f>
      </c>
      <c r="O33" s="149">
        <f t="shared" si="7"/>
      </c>
      <c r="P33" s="189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9">
        <v>0</v>
      </c>
      <c r="L34" s="148">
        <f>IFERROR(C34/t1a!H34%,0)</f>
      </c>
      <c r="M34" s="148">
        <f>IFERROR(D34/t1a!I34%,0)</f>
      </c>
      <c r="N34" s="148">
        <f>IFERROR(E34/t1a!J34%,0)</f>
      </c>
      <c r="O34" s="149">
        <f ref="O34:O38" t="shared" si="8">N34-L34</f>
      </c>
      <c r="P34" s="189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57.51</v>
      </c>
      <c r="D35" s="148">
        <v>61.52</v>
      </c>
      <c r="E35" s="148">
        <v>47.42</v>
      </c>
      <c r="F35" s="148">
        <v>-10.09</v>
      </c>
      <c r="G35" s="149">
        <v>-17.54</v>
      </c>
      <c r="H35" s="148">
        <v>39.98</v>
      </c>
      <c r="I35" s="148">
        <v>40.37</v>
      </c>
      <c r="J35" s="148">
        <v>51.17</v>
      </c>
      <c r="K35" s="149">
        <v>19.71</v>
      </c>
      <c r="L35" s="148">
        <f>IFERROR(C35/t1a!H35%,0)</f>
      </c>
      <c r="M35" s="148">
        <f>IFERROR(D35/t1a!I35%,0)</f>
      </c>
      <c r="N35" s="148">
        <f>IFERROR(E35/t1a!J35%,0)</f>
      </c>
      <c r="O35" s="149">
        <f t="shared" si="8"/>
      </c>
      <c r="P35" s="189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5.67</v>
      </c>
      <c r="D36" s="148">
        <v>5.62</v>
      </c>
      <c r="E36" s="148">
        <v>7.04</v>
      </c>
      <c r="F36" s="148">
        <v>1.37</v>
      </c>
      <c r="G36" s="149">
        <v>24.16</v>
      </c>
      <c r="H36" s="148">
        <v>15.55</v>
      </c>
      <c r="I36" s="148">
        <v>12.75</v>
      </c>
      <c r="J36" s="148">
        <v>20.5</v>
      </c>
      <c r="K36" s="149">
        <v>-64.62</v>
      </c>
      <c r="L36" s="148">
        <f>IFERROR(C36/t1a!H38%,0)</f>
      </c>
      <c r="M36" s="148">
        <f>IFERROR(D36/t1a!I38%,0)</f>
      </c>
      <c r="N36" s="148">
        <f>IFERROR(E36/t1a!J38%,0)</f>
      </c>
      <c r="O36" s="149">
        <f ref="O36:O37" t="shared" si="9">N36-L36</f>
      </c>
      <c r="P36" s="189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9">
        <v>0</v>
      </c>
      <c r="L37" s="148">
        <f>IFERROR(C37/t1a!H39%,0)</f>
      </c>
      <c r="M37" s="148">
        <f>IFERROR(D37/t1a!I39%,0)</f>
      </c>
      <c r="N37" s="148">
        <f>IFERROR(E37/t1a!J39%,0)</f>
      </c>
      <c r="O37" s="149">
        <f t="shared" si="9"/>
      </c>
      <c r="P37" s="189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48</v>
      </c>
      <c r="D38" s="148">
        <v>49</v>
      </c>
      <c r="E38" s="148">
        <v>55</v>
      </c>
      <c r="F38" s="148">
        <v>7</v>
      </c>
      <c r="G38" s="149">
        <v>14.58</v>
      </c>
      <c r="H38" s="148">
        <v>11.97</v>
      </c>
      <c r="I38" s="148">
        <v>12.16</v>
      </c>
      <c r="J38" s="148">
        <v>8.87</v>
      </c>
      <c r="K38" s="149">
        <v>3.2</v>
      </c>
      <c r="L38" s="148">
        <f>IFERROR(C38/t1a!H38%,0)</f>
      </c>
      <c r="M38" s="148">
        <f>IFERROR(D38/t1a!I38%,0)</f>
      </c>
      <c r="N38" s="148">
        <f>IFERROR(E38/t1a!J38%,0)</f>
      </c>
      <c r="O38" s="149">
        <f t="shared" si="8"/>
      </c>
      <c r="P38" s="189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0">+(E39-C39)</f>
      </c>
      <c r="G39" s="75">
        <f ref="G39:G43" t="shared" si="11">IF(C39=0,"",(E39-C39)/C39*100)</f>
      </c>
      <c r="H39" s="59">
        <f>C39/(T1d!C39)%</f>
      </c>
      <c r="I39" s="59">
        <f>D39/(T1d!D39)%</f>
      </c>
      <c r="J39" s="59">
        <f>E39/(T1d!E39)%</f>
      </c>
      <c r="K39" s="59">
        <f>J39-H39</f>
      </c>
      <c r="L39" s="59">
        <f>IFERROR(C39/t1a!H39%,0)</f>
      </c>
      <c r="M39" s="59">
        <f>IFERROR(D39/t1a!I39%,0)</f>
      </c>
      <c r="N39" s="59">
        <f>IFERROR(E39/t1a!J39%,0)</f>
      </c>
      <c r="O39" s="59">
        <f ref="O39:O51" t="shared" si="12">N39-L39</f>
      </c>
      <c r="P39" s="189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2248.55</v>
      </c>
      <c r="D40" s="148">
        <v>3606.61</v>
      </c>
      <c r="E40" s="148">
        <v>4275.53</v>
      </c>
      <c r="F40" s="148">
        <v>2026.98</v>
      </c>
      <c r="G40" s="149">
        <v>90.15</v>
      </c>
      <c r="H40" s="148">
        <v>92.01</v>
      </c>
      <c r="I40" s="148">
        <v>94.53</v>
      </c>
      <c r="J40" s="148">
        <v>93.13</v>
      </c>
      <c r="K40" s="149">
        <v>94.4</v>
      </c>
      <c r="L40" s="148">
        <f>IFERROR(C40/t1a!H40%,0)</f>
      </c>
      <c r="M40" s="148">
        <f>IFERROR(D40/t1a!I40%,0)</f>
      </c>
      <c r="N40" s="148">
        <f>IFERROR(E40/t1a!J40%,0)</f>
      </c>
      <c r="O40" s="149">
        <f t="shared" si="7"/>
      </c>
      <c r="P40" s="189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0"/>
      </c>
      <c r="G41" s="75">
        <f t="shared" si="11"/>
      </c>
      <c r="H41" s="59">
        <f>C41/(T1d!C41)%</f>
      </c>
      <c r="I41" s="59">
        <f>D41/(T1d!D41)%</f>
      </c>
      <c r="J41" s="59">
        <f>E41/(T1d!E41)%</f>
      </c>
      <c r="K41" s="59">
        <f>J41-H41</f>
      </c>
      <c r="L41" s="59">
        <f>IFERROR(C41/t1a!H41%,0)</f>
      </c>
      <c r="M41" s="59">
        <f>IFERROR(D41/t1a!I41%,0)</f>
      </c>
      <c r="N41" s="59">
        <f>IFERROR(E41/t1a!J41%,0)</f>
      </c>
      <c r="O41" s="59">
        <f t="shared" si="12"/>
      </c>
      <c r="P41" s="189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1073.56</v>
      </c>
      <c r="D42" s="148">
        <v>1065.76</v>
      </c>
      <c r="E42" s="148">
        <v>1182.35</v>
      </c>
      <c r="F42" s="148">
        <v>108.79</v>
      </c>
      <c r="G42" s="149">
        <v>10.13</v>
      </c>
      <c r="H42" s="148">
        <v>37.96</v>
      </c>
      <c r="I42" s="148">
        <v>40.45</v>
      </c>
      <c r="J42" s="148">
        <v>40.08</v>
      </c>
      <c r="K42" s="149">
        <v>89.27</v>
      </c>
      <c r="L42" s="148">
        <f>IFERROR(C42/t1a!H42%,0)</f>
      </c>
      <c r="M42" s="148">
        <f>IFERROR(D42/t1a!I42%,0)</f>
      </c>
      <c r="N42" s="148">
        <f>IFERROR(E42/t1a!J42%,0)</f>
      </c>
      <c r="O42" s="149">
        <f t="shared" si="7"/>
      </c>
      <c r="P42" s="189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0"/>
      </c>
      <c r="G43" s="75">
        <f t="shared" si="11"/>
      </c>
      <c r="H43" s="59">
        <f>C43/(T1d!C43)%</f>
      </c>
      <c r="I43" s="59">
        <f>D43/(T1d!D43)%</f>
      </c>
      <c r="J43" s="59">
        <f>E43/(T1d!E43)%</f>
      </c>
      <c r="K43" s="59">
        <f>J43-H43</f>
      </c>
      <c r="L43" s="59">
        <f>IFERROR(C43/t1a!H43%,0)</f>
      </c>
      <c r="M43" s="59">
        <f>IFERROR(D43/t1a!I43%,0)</f>
      </c>
      <c r="N43" s="59">
        <f>IFERROR(E43/t1a!J43%,0)</f>
      </c>
      <c r="O43" s="75">
        <f t="shared" si="12"/>
      </c>
      <c r="P43" s="189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47" t="s">
        <v>51</v>
      </c>
      <c r="C44" s="148">
        <v>185.48</v>
      </c>
      <c r="D44" s="148">
        <v>119.16</v>
      </c>
      <c r="E44" s="148">
        <v>246.03</v>
      </c>
      <c r="F44" s="148">
        <v>60.55</v>
      </c>
      <c r="G44" s="149">
        <v>32.65</v>
      </c>
      <c r="H44" s="148">
        <v>36.4</v>
      </c>
      <c r="I44" s="148">
        <v>26.84</v>
      </c>
      <c r="J44" s="148">
        <v>34.16</v>
      </c>
      <c r="K44" s="148">
        <v>28.76</v>
      </c>
      <c r="L44" s="148">
        <f>IFERROR(C44/t1a!H44%,0)</f>
      </c>
      <c r="M44" s="148">
        <f>IFERROR(D44/t1a!I44%,0)</f>
      </c>
      <c r="N44" s="148">
        <f>IFERROR(E44/t1a!J44%,0)</f>
      </c>
      <c r="O44" s="149">
        <f t="shared" si="12"/>
      </c>
      <c r="P44" s="189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47" t="s">
        <v>52</v>
      </c>
      <c r="C45" s="148">
        <v>12.75</v>
      </c>
      <c r="D45" s="148">
        <v>12.74</v>
      </c>
      <c r="E45" s="148">
        <v>11.67</v>
      </c>
      <c r="F45" s="148">
        <v>-1.08</v>
      </c>
      <c r="G45" s="149">
        <v>-8.47</v>
      </c>
      <c r="H45" s="148">
        <v>7.9</v>
      </c>
      <c r="I45" s="148">
        <v>7.06</v>
      </c>
      <c r="J45" s="148">
        <v>8.35</v>
      </c>
      <c r="K45" s="148">
        <v>4.98</v>
      </c>
      <c r="L45" s="148">
        <f>IFERROR(C45/t1a!H45%,0)</f>
      </c>
      <c r="M45" s="148">
        <f>IFERROR(D45/t1a!I45%,0)</f>
      </c>
      <c r="N45" s="148">
        <f>IFERROR(E45/t1a!J45%,0)</f>
      </c>
      <c r="O45" s="149">
        <f ref="O45:O50" t="shared" si="13">N45-L45</f>
      </c>
      <c r="P45" s="189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47" t="s">
        <v>53</v>
      </c>
      <c r="C46" s="148">
        <v>109.14</v>
      </c>
      <c r="D46" s="148">
        <v>106.65</v>
      </c>
      <c r="E46" s="148">
        <v>194.66</v>
      </c>
      <c r="F46" s="148">
        <v>85.52</v>
      </c>
      <c r="G46" s="149">
        <v>78.36</v>
      </c>
      <c r="H46" s="148">
        <v>37.22</v>
      </c>
      <c r="I46" s="148">
        <v>42.26</v>
      </c>
      <c r="J46" s="148">
        <v>39.7</v>
      </c>
      <c r="K46" s="148">
        <v>43.39</v>
      </c>
      <c r="L46" s="148">
        <f>IFERROR(C46/t1a!H46%,0)</f>
      </c>
      <c r="M46" s="148">
        <f>IFERROR(D46/t1a!I46%,0)</f>
      </c>
      <c r="N46" s="148">
        <f>IFERROR(E46/t1a!J46%,0)</f>
      </c>
      <c r="O46" s="149">
        <f t="shared" si="13"/>
      </c>
      <c r="P46" s="189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47" t="s">
        <v>54</v>
      </c>
      <c r="C47" s="148">
        <v>5.92</v>
      </c>
      <c r="D47" s="148">
        <v>5.12</v>
      </c>
      <c r="E47" s="148">
        <v>20.55</v>
      </c>
      <c r="F47" s="148">
        <v>14.63</v>
      </c>
      <c r="G47" s="149">
        <v>247.13</v>
      </c>
      <c r="H47" s="148">
        <v>49.46</v>
      </c>
      <c r="I47" s="148">
        <v>49.52</v>
      </c>
      <c r="J47" s="148">
        <v>64.6</v>
      </c>
      <c r="K47" s="148">
        <v>73.74</v>
      </c>
      <c r="L47" s="148">
        <f>IFERROR(C47/t1a!H47%,0)</f>
      </c>
      <c r="M47" s="148">
        <f>IFERROR(D47/t1a!I47%,0)</f>
      </c>
      <c r="N47" s="148">
        <f>IFERROR(E47/t1a!J47%,0)</f>
      </c>
      <c r="O47" s="149">
        <f t="shared" si="13"/>
      </c>
      <c r="P47" s="189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47" t="s">
        <v>55</v>
      </c>
      <c r="C48" s="148">
        <v>52.68</v>
      </c>
      <c r="D48" s="148">
        <v>42.21</v>
      </c>
      <c r="E48" s="148">
        <v>69.42</v>
      </c>
      <c r="F48" s="148">
        <v>16.74</v>
      </c>
      <c r="G48" s="149">
        <v>31.78</v>
      </c>
      <c r="H48" s="148">
        <v>24.55</v>
      </c>
      <c r="I48" s="148">
        <v>21.26</v>
      </c>
      <c r="J48" s="148">
        <v>29.14</v>
      </c>
      <c r="K48" s="148">
        <v>70.69</v>
      </c>
      <c r="L48" s="148">
        <f>IFERROR(C48/t1a!H48%,0)</f>
      </c>
      <c r="M48" s="148">
        <f>IFERROR(D48/t1a!I48%,0)</f>
      </c>
      <c r="N48" s="148">
        <f>IFERROR(E48/t1a!J48%,0)</f>
      </c>
      <c r="O48" s="149">
        <f t="shared" si="13"/>
      </c>
      <c r="P48" s="189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47" t="s">
        <v>56</v>
      </c>
      <c r="C49" s="148">
        <v>29.79</v>
      </c>
      <c r="D49" s="148">
        <v>18.97</v>
      </c>
      <c r="E49" s="148">
        <v>40.88</v>
      </c>
      <c r="F49" s="148">
        <v>11.09</v>
      </c>
      <c r="G49" s="149">
        <v>37.23</v>
      </c>
      <c r="H49" s="148">
        <v>87.05</v>
      </c>
      <c r="I49" s="148">
        <v>89.74</v>
      </c>
      <c r="J49" s="148">
        <v>71.38</v>
      </c>
      <c r="K49" s="148">
        <v>48.11</v>
      </c>
      <c r="L49" s="148">
        <f>IFERROR(C49/t1a!H49%,0)</f>
      </c>
      <c r="M49" s="148">
        <f>IFERROR(D49/t1a!I49%,0)</f>
      </c>
      <c r="N49" s="148">
        <f>IFERROR(E49/t1a!J49%,0)</f>
      </c>
      <c r="O49" s="149">
        <f t="shared" si="13"/>
      </c>
      <c r="P49" s="189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47" t="s">
        <v>57</v>
      </c>
      <c r="C50" s="148">
        <v>4.2</v>
      </c>
      <c r="D50" s="148">
        <v>3.66</v>
      </c>
      <c r="E50" s="148">
        <v>4.17</v>
      </c>
      <c r="F50" s="148">
        <v>-0.03</v>
      </c>
      <c r="G50" s="149">
        <v>-0.71</v>
      </c>
      <c r="H50" s="148">
        <v>5.77</v>
      </c>
      <c r="I50" s="148">
        <v>5.22</v>
      </c>
      <c r="J50" s="148">
        <v>6.11</v>
      </c>
      <c r="K50" s="148">
        <v>0.67</v>
      </c>
      <c r="L50" s="148">
        <f>IFERROR(C50/t1a!H50%,0)</f>
      </c>
      <c r="M50" s="148">
        <f>IFERROR(D50/t1a!I50%,0)</f>
      </c>
      <c r="N50" s="148">
        <f>IFERROR(E50/t1a!J50%,0)</f>
      </c>
      <c r="O50" s="149">
        <f t="shared" si="13"/>
      </c>
      <c r="P50" s="189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47" t="s">
        <v>58</v>
      </c>
      <c r="C51" s="148">
        <v>31.13</v>
      </c>
      <c r="D51" s="148">
        <v>23.92</v>
      </c>
      <c r="E51" s="148">
        <v>22.42</v>
      </c>
      <c r="F51" s="148">
        <v>-8.71</v>
      </c>
      <c r="G51" s="149">
        <v>-27.98</v>
      </c>
      <c r="H51" s="148">
        <v>34.23</v>
      </c>
      <c r="I51" s="148">
        <v>43.15</v>
      </c>
      <c r="J51" s="148">
        <v>21.21</v>
      </c>
      <c r="K51" s="148">
        <v>-59.09</v>
      </c>
      <c r="L51" s="148">
        <f>IFERROR(C51/t1a!H51%,0)</f>
      </c>
      <c r="M51" s="148">
        <f>IFERROR(D51/t1a!I51%,0)</f>
      </c>
      <c r="N51" s="148">
        <f>IFERROR(E51/t1a!J51%,0)</f>
      </c>
      <c r="O51" s="149">
        <f t="shared" si="12"/>
      </c>
      <c r="P51" s="189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4">+(E52-C52)</f>
      </c>
      <c r="G52" s="75">
        <f ref="G52:G53" t="shared" si="15">IF(C52=0,"",(E52-C52)/C52*100)</f>
      </c>
      <c r="H52" s="59">
        <f>C52/(T1d!C52)%</f>
      </c>
      <c r="I52" s="59">
        <f>D52/(T1d!D52)%</f>
      </c>
      <c r="J52" s="59">
        <f>E52/(T1d!E52)%</f>
      </c>
      <c r="K52" s="59">
        <f>J52-H52</f>
      </c>
      <c r="L52" s="59">
        <f>IFERROR(C52/t1a!H52%,0)</f>
      </c>
      <c r="M52" s="59">
        <f>IFERROR(D52/t1a!I52%,0)</f>
      </c>
      <c r="N52" s="59">
        <f>IFERROR(E52/t1a!J52%,0)</f>
      </c>
      <c r="O52" s="75">
        <f ref="O52:O53" t="shared" si="16">N52-L52</f>
      </c>
      <c r="P52" s="189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4"/>
      </c>
      <c r="G53" s="75">
        <f t="shared" si="15"/>
      </c>
      <c r="H53" s="59">
        <f>C53/(T1d!C60)%</f>
      </c>
      <c r="I53" s="59">
        <f>D53/(T1d!D60)%</f>
      </c>
      <c r="J53" s="59">
        <f>E53/(T1d!E60)%</f>
      </c>
      <c r="K53" s="59">
        <f>J53-H53</f>
      </c>
      <c r="L53" s="59">
        <f>IFERROR(C53/t1a!H60%,0)</f>
      </c>
      <c r="M53" s="59">
        <f>IFERROR(D53/t1a!I60%,0)</f>
      </c>
      <c r="N53" s="59">
        <f>IFERROR(E53/t1a!J60%,0)</f>
      </c>
      <c r="O53" s="75">
        <f t="shared" si="16"/>
      </c>
      <c r="P53" s="189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P3:P53"/>
    <mergeCell ref="I2:O2"/>
    <mergeCell ref="A3:A4"/>
    <mergeCell ref="B3:B4"/>
    <mergeCell ref="C3:G3"/>
    <mergeCell ref="H3:K3"/>
    <mergeCell ref="L3:O3"/>
    <mergeCell ref="F4:G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B55"/>
  <sheetViews>
    <sheetView zoomScaleSheetLayoutView="70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H53" sqref="H53"/>
    </sheetView>
  </sheetViews>
  <sheetFormatPr defaultRowHeight="12.75"/>
  <cols>
    <col min="1" max="1" width="5.7109375" customWidth="1" style="44"/>
    <col min="2" max="2" width="31" customWidth="1" style="44"/>
    <col min="3" max="3" width="11.7109375" customWidth="1" style="44"/>
    <col min="4" max="4" width="12.42578125" customWidth="1" style="44"/>
    <col min="5" max="5" width="12.140625" customWidth="1" style="45"/>
    <col min="6" max="6" width="11.85546875" customWidth="1" style="44"/>
    <col min="7" max="7" width="11.7109375" customWidth="1" style="46"/>
    <col min="8" max="8" width="12.28515625" customWidth="1" style="44"/>
    <col min="9" max="9" width="12.42578125" customWidth="1" style="45"/>
    <col min="10" max="10" width="12.140625" customWidth="1" style="44"/>
    <col min="11" max="11" width="9" customWidth="1" style="46"/>
    <col min="12" max="12" width="8.5703125" customWidth="1" style="153"/>
    <col min="13" max="13" width="6.42578125" customWidth="1" style="47"/>
    <col min="14" max="199" width="9.140625" customWidth="1" style="47"/>
    <col min="200" max="16384" width="9.140625" customWidth="1" style="44"/>
  </cols>
  <sheetData>
    <row r="1" ht="16.5" customHeight="1" s="61" customFormat="1">
      <c r="A1" s="83" t="s">
        <v>142</v>
      </c>
      <c r="C1" s="80" t="s">
        <v>143</v>
      </c>
      <c r="D1" s="97"/>
      <c r="E1" s="98"/>
      <c r="F1" s="97"/>
      <c r="G1" s="98"/>
      <c r="H1" s="97"/>
      <c r="I1" s="98"/>
      <c r="J1" s="97"/>
      <c r="K1" s="98"/>
      <c r="L1" s="97"/>
    </row>
    <row r="2" ht="17.25" customHeight="1" s="99" customFormat="1">
      <c r="C2" s="80">
        <f>T1M!C2</f>
      </c>
      <c r="D2" s="100"/>
      <c r="E2" s="100"/>
      <c r="F2" s="100"/>
      <c r="G2" s="100"/>
      <c r="H2" s="100"/>
      <c r="I2" s="204" t="s">
        <v>3</v>
      </c>
      <c r="J2" s="204"/>
      <c r="K2" s="204"/>
      <c r="L2" s="204"/>
      <c r="GR2" s="130"/>
      <c r="GS2" s="130"/>
      <c r="GT2" s="130"/>
      <c r="GU2" s="130"/>
      <c r="GV2" s="130"/>
      <c r="GW2" s="130"/>
      <c r="GX2" s="130"/>
      <c r="GY2" s="130"/>
      <c r="GZ2" s="130"/>
      <c r="HA2" s="130"/>
      <c r="HB2" s="130"/>
      <c r="HC2" s="130"/>
      <c r="HD2" s="130"/>
      <c r="HE2" s="130"/>
      <c r="HF2" s="130"/>
      <c r="HG2" s="130"/>
      <c r="HH2" s="130"/>
      <c r="HI2" s="130"/>
      <c r="HJ2" s="130"/>
      <c r="HK2" s="130"/>
      <c r="HL2" s="130"/>
      <c r="HM2" s="130"/>
      <c r="HN2" s="130"/>
      <c r="HO2" s="130"/>
      <c r="HP2" s="130"/>
      <c r="HQ2" s="130"/>
      <c r="HR2" s="130"/>
      <c r="HS2" s="130"/>
      <c r="HT2" s="130"/>
      <c r="HU2" s="130"/>
      <c r="HV2" s="130"/>
      <c r="HW2" s="130"/>
      <c r="HX2" s="130"/>
      <c r="HY2" s="130"/>
      <c r="HZ2" s="130"/>
      <c r="IA2" s="130"/>
      <c r="IB2" s="130"/>
    </row>
    <row r="3" ht="14.25" customHeight="1" s="94" customFormat="1">
      <c r="A3" s="201" t="s">
        <v>4</v>
      </c>
      <c r="B3" s="201" t="s">
        <v>5</v>
      </c>
      <c r="C3" s="203" t="s">
        <v>73</v>
      </c>
      <c r="D3" s="203"/>
      <c r="E3" s="203"/>
      <c r="F3" s="203"/>
      <c r="G3" s="203"/>
      <c r="H3" s="203" t="s">
        <v>144</v>
      </c>
      <c r="I3" s="203"/>
      <c r="J3" s="203"/>
      <c r="K3" s="203"/>
      <c r="L3" s="203"/>
      <c r="M3" s="189" t="s">
        <v>145</v>
      </c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</row>
    <row r="4" ht="38.25" s="94" customFormat="1">
      <c r="A4" s="201"/>
      <c r="B4" s="201"/>
      <c r="C4" s="132">
        <f>AsOn!A1</f>
      </c>
      <c r="D4" s="132">
        <f>AsOn!B1</f>
      </c>
      <c r="E4" s="132">
        <f>AsOn!C1</f>
      </c>
      <c r="F4" s="201">
        <f>"GROWTH DURING THE YEAR " &amp;AsOn!D1</f>
      </c>
      <c r="G4" s="201"/>
      <c r="H4" s="132">
        <f>AsOn!A1</f>
      </c>
      <c r="I4" s="132">
        <f>AsOn!B1</f>
      </c>
      <c r="J4" s="132">
        <f>AsOn!C1</f>
      </c>
      <c r="K4" s="201">
        <f>"GROWTH DURING THE YEAR " &amp;AsOn!D1</f>
      </c>
      <c r="L4" s="201"/>
      <c r="M4" s="189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</row>
    <row r="5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89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</row>
    <row r="6" ht="12" customHeight="1" s="87" customFormat="1">
      <c r="A6" s="147">
        <v>1</v>
      </c>
      <c r="B6" s="147" t="s">
        <v>13</v>
      </c>
      <c r="C6" s="148">
        <v>5276.91</v>
      </c>
      <c r="D6" s="148">
        <v>5509.48</v>
      </c>
      <c r="E6" s="148">
        <v>5263.19</v>
      </c>
      <c r="F6" s="148">
        <v>-13.72</v>
      </c>
      <c r="G6" s="149">
        <v>-0.26</v>
      </c>
      <c r="H6" s="148">
        <v>57.28</v>
      </c>
      <c r="I6" s="148">
        <v>49.9</v>
      </c>
      <c r="J6" s="148">
        <v>48.77</v>
      </c>
      <c r="K6" s="148">
        <v>-8.51</v>
      </c>
      <c r="L6" s="149">
        <v>-14.86</v>
      </c>
      <c r="M6" s="189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</row>
    <row r="7" ht="12" customHeight="1" s="87" customFormat="1">
      <c r="A7" s="147">
        <v>2</v>
      </c>
      <c r="B7" s="147" t="s">
        <v>14</v>
      </c>
      <c r="C7" s="148">
        <v>2311.48</v>
      </c>
      <c r="D7" s="148">
        <v>2342.31</v>
      </c>
      <c r="E7" s="148">
        <v>2399.5</v>
      </c>
      <c r="F7" s="148">
        <v>88.02</v>
      </c>
      <c r="G7" s="149">
        <v>3.81</v>
      </c>
      <c r="H7" s="148">
        <v>66.26</v>
      </c>
      <c r="I7" s="148">
        <v>67.14</v>
      </c>
      <c r="J7" s="148">
        <v>42.96</v>
      </c>
      <c r="K7" s="148">
        <v>-23.3</v>
      </c>
      <c r="L7" s="149">
        <v>-35.16</v>
      </c>
      <c r="M7" s="189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</row>
    <row r="8" ht="13.5" s="87" customFormat="1">
      <c r="A8" s="147">
        <v>3</v>
      </c>
      <c r="B8" s="147" t="s">
        <v>15</v>
      </c>
      <c r="C8" s="148">
        <v>715.6</v>
      </c>
      <c r="D8" s="148">
        <v>686.63</v>
      </c>
      <c r="E8" s="148">
        <v>858.82</v>
      </c>
      <c r="F8" s="148">
        <v>143.22</v>
      </c>
      <c r="G8" s="149">
        <v>20.01</v>
      </c>
      <c r="H8" s="148">
        <v>60.32</v>
      </c>
      <c r="I8" s="148">
        <v>58.12</v>
      </c>
      <c r="J8" s="148">
        <v>63.02</v>
      </c>
      <c r="K8" s="148">
        <v>2.7</v>
      </c>
      <c r="L8" s="149">
        <v>4.48</v>
      </c>
      <c r="M8" s="189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</row>
    <row r="9" ht="13.5" s="87" customFormat="1">
      <c r="A9" s="147">
        <v>4</v>
      </c>
      <c r="B9" s="147" t="s">
        <v>16</v>
      </c>
      <c r="C9" s="148">
        <v>1447.74</v>
      </c>
      <c r="D9" s="148">
        <v>1249.67</v>
      </c>
      <c r="E9" s="148">
        <v>1655.76</v>
      </c>
      <c r="F9" s="148">
        <v>208.02</v>
      </c>
      <c r="G9" s="149">
        <v>14.37</v>
      </c>
      <c r="H9" s="148">
        <v>32.29</v>
      </c>
      <c r="I9" s="148">
        <v>20.69</v>
      </c>
      <c r="J9" s="148">
        <v>29.76</v>
      </c>
      <c r="K9" s="148">
        <v>-2.53</v>
      </c>
      <c r="L9" s="149">
        <v>-7.84</v>
      </c>
      <c r="M9" s="189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</row>
    <row r="10" ht="13.5" s="87" customFormat="1">
      <c r="A10" s="147">
        <v>5</v>
      </c>
      <c r="B10" s="147" t="s">
        <v>17</v>
      </c>
      <c r="C10" s="148">
        <v>2529.2</v>
      </c>
      <c r="D10" s="148">
        <v>2505.1</v>
      </c>
      <c r="E10" s="148">
        <v>2671.69</v>
      </c>
      <c r="F10" s="148">
        <v>142.49</v>
      </c>
      <c r="G10" s="149">
        <v>5.63</v>
      </c>
      <c r="H10" s="148">
        <v>60.11</v>
      </c>
      <c r="I10" s="148">
        <v>60.1</v>
      </c>
      <c r="J10" s="148">
        <v>61.44</v>
      </c>
      <c r="K10" s="148">
        <v>1.33</v>
      </c>
      <c r="L10" s="149">
        <v>2.21</v>
      </c>
      <c r="M10" s="189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</row>
    <row r="11" ht="13.5" s="87" customFormat="1">
      <c r="A11" s="147">
        <v>6</v>
      </c>
      <c r="B11" s="147" t="s">
        <v>18</v>
      </c>
      <c r="C11" s="148">
        <v>1109.23</v>
      </c>
      <c r="D11" s="148">
        <v>1114.39</v>
      </c>
      <c r="E11" s="148">
        <v>1106.84</v>
      </c>
      <c r="F11" s="148">
        <v>-2.39</v>
      </c>
      <c r="G11" s="149">
        <v>-0.22</v>
      </c>
      <c r="H11" s="148">
        <v>35.27</v>
      </c>
      <c r="I11" s="148">
        <v>36.24</v>
      </c>
      <c r="J11" s="148">
        <v>25.7</v>
      </c>
      <c r="K11" s="148">
        <v>-9.6</v>
      </c>
      <c r="L11" s="149">
        <v>-27.22</v>
      </c>
      <c r="M11" s="189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</row>
    <row r="12" ht="13.5" s="87" customFormat="1">
      <c r="A12" s="147">
        <v>7</v>
      </c>
      <c r="B12" s="147" t="s">
        <v>19</v>
      </c>
      <c r="C12" s="148">
        <v>399.05</v>
      </c>
      <c r="D12" s="148">
        <v>396.64</v>
      </c>
      <c r="E12" s="148">
        <v>470.52</v>
      </c>
      <c r="F12" s="148">
        <v>71.47</v>
      </c>
      <c r="G12" s="149">
        <v>17.91</v>
      </c>
      <c r="H12" s="148">
        <v>59.48</v>
      </c>
      <c r="I12" s="148">
        <v>61.75</v>
      </c>
      <c r="J12" s="148">
        <v>66.82</v>
      </c>
      <c r="K12" s="148">
        <v>7.34</v>
      </c>
      <c r="L12" s="149">
        <v>12.34</v>
      </c>
      <c r="M12" s="189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</row>
    <row r="13" ht="13.5" s="87" customFormat="1">
      <c r="A13" s="147">
        <v>8</v>
      </c>
      <c r="B13" s="147" t="s">
        <v>20</v>
      </c>
      <c r="C13" s="148">
        <v>307.6</v>
      </c>
      <c r="D13" s="148">
        <v>294.96</v>
      </c>
      <c r="E13" s="148">
        <v>230.88</v>
      </c>
      <c r="F13" s="148">
        <v>-76.72</v>
      </c>
      <c r="G13" s="149">
        <v>-24.94</v>
      </c>
      <c r="H13" s="148">
        <v>89.44</v>
      </c>
      <c r="I13" s="148">
        <v>77.61</v>
      </c>
      <c r="J13" s="148">
        <v>83.24</v>
      </c>
      <c r="K13" s="148">
        <v>-6.2</v>
      </c>
      <c r="L13" s="149">
        <v>-6.93</v>
      </c>
      <c r="M13" s="189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</row>
    <row r="14" ht="13.5" s="87" customFormat="1">
      <c r="A14" s="147">
        <v>9</v>
      </c>
      <c r="B14" s="147" t="s">
        <v>21</v>
      </c>
      <c r="C14" s="148">
        <v>4557.15</v>
      </c>
      <c r="D14" s="148">
        <v>4138.57</v>
      </c>
      <c r="E14" s="148">
        <v>5027.65</v>
      </c>
      <c r="F14" s="148">
        <v>470.5</v>
      </c>
      <c r="G14" s="149">
        <v>10.32</v>
      </c>
      <c r="H14" s="148">
        <v>63.37</v>
      </c>
      <c r="I14" s="148">
        <v>43.72</v>
      </c>
      <c r="J14" s="148">
        <v>60.8</v>
      </c>
      <c r="K14" s="148">
        <v>-2.57</v>
      </c>
      <c r="L14" s="149">
        <v>-4.06</v>
      </c>
      <c r="M14" s="189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</row>
    <row r="15" ht="13.5" s="87" customFormat="1">
      <c r="A15" s="147">
        <v>10</v>
      </c>
      <c r="B15" s="147" t="s">
        <v>22</v>
      </c>
      <c r="C15" s="148">
        <v>42.26</v>
      </c>
      <c r="D15" s="148">
        <v>40.31</v>
      </c>
      <c r="E15" s="148">
        <v>43.84</v>
      </c>
      <c r="F15" s="148">
        <v>1.58</v>
      </c>
      <c r="G15" s="149">
        <v>3.74</v>
      </c>
      <c r="H15" s="148">
        <v>100</v>
      </c>
      <c r="I15" s="148">
        <v>100</v>
      </c>
      <c r="J15" s="148">
        <v>100</v>
      </c>
      <c r="K15" s="148">
        <v>-8.05</v>
      </c>
      <c r="L15" s="149">
        <v>-8.05</v>
      </c>
      <c r="M15" s="189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</row>
    <row r="16" ht="13.5" s="87" customFormat="1">
      <c r="A16" s="147">
        <v>11</v>
      </c>
      <c r="B16" s="147" t="s">
        <v>23</v>
      </c>
      <c r="C16" s="148">
        <v>8861.65</v>
      </c>
      <c r="D16" s="148">
        <v>8272.09</v>
      </c>
      <c r="E16" s="87">
        <v>10206.68</v>
      </c>
      <c r="F16" s="148">
        <v>1345.03</v>
      </c>
      <c r="G16" s="149">
        <v>15.18</v>
      </c>
      <c r="H16" s="148">
        <v>25.81</v>
      </c>
      <c r="I16" s="148">
        <v>30.63</v>
      </c>
      <c r="J16" s="148">
        <v>28.09</v>
      </c>
      <c r="K16" s="148">
        <v>2.28</v>
      </c>
      <c r="L16" s="149">
        <v>8.83</v>
      </c>
      <c r="M16" s="189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</row>
    <row r="17" ht="13.5" s="87" customFormat="1">
      <c r="A17" s="147">
        <v>12</v>
      </c>
      <c r="B17" s="147" t="s">
        <v>24</v>
      </c>
      <c r="C17" s="148">
        <v>894.65</v>
      </c>
      <c r="D17" s="148">
        <v>865.59</v>
      </c>
      <c r="E17" s="148">
        <v>891.64</v>
      </c>
      <c r="F17" s="148">
        <v>-3.01</v>
      </c>
      <c r="G17" s="149">
        <v>-0.34</v>
      </c>
      <c r="H17" s="148">
        <v>30.24</v>
      </c>
      <c r="I17" s="148">
        <v>30.25</v>
      </c>
      <c r="J17" s="148">
        <v>25.31</v>
      </c>
      <c r="K17" s="148">
        <v>-4.93</v>
      </c>
      <c r="L17" s="149">
        <v>-16.3</v>
      </c>
      <c r="M17" s="189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</row>
    <row r="18" ht="13.5" s="87" customFormat="1">
      <c r="A18" s="147">
        <v>13</v>
      </c>
      <c r="B18" s="147" t="s">
        <v>25</v>
      </c>
      <c r="C18" s="148">
        <v>2858.47</v>
      </c>
      <c r="D18" s="148">
        <v>2542.66</v>
      </c>
      <c r="E18" s="148">
        <v>2895.86</v>
      </c>
      <c r="F18" s="148">
        <v>37.39</v>
      </c>
      <c r="G18" s="149">
        <v>1.31</v>
      </c>
      <c r="H18" s="148">
        <v>62.08</v>
      </c>
      <c r="I18" s="148">
        <v>37.68</v>
      </c>
      <c r="J18" s="148">
        <v>62.45</v>
      </c>
      <c r="K18" s="148">
        <v>0.37</v>
      </c>
      <c r="L18" s="149">
        <v>0.6</v>
      </c>
      <c r="M18" s="189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+(J19-H19)</f>
      </c>
      <c r="L19" s="101">
        <f>+(J19-I19)/I19*100</f>
      </c>
      <c r="M19" s="189"/>
      <c r="GR19" s="94"/>
      <c r="GS19" s="94"/>
      <c r="GT19" s="94"/>
      <c r="GU19" s="94"/>
      <c r="GV19" s="94"/>
      <c r="GW19" s="94"/>
      <c r="GX19" s="94"/>
      <c r="GY19" s="94"/>
      <c r="GZ19" s="94"/>
      <c r="HA19" s="94"/>
      <c r="HB19" s="94"/>
      <c r="HC19" s="94"/>
      <c r="HD19" s="94"/>
      <c r="HE19" s="94"/>
      <c r="HF19" s="94"/>
      <c r="HG19" s="94"/>
      <c r="HH19" s="94"/>
      <c r="HI19" s="94"/>
      <c r="HJ19" s="94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</row>
    <row r="20" ht="13.5" s="87" customFormat="1">
      <c r="A20" s="147">
        <v>14</v>
      </c>
      <c r="B20" s="147" t="s">
        <v>27</v>
      </c>
      <c r="C20" s="148">
        <v>1624.97</v>
      </c>
      <c r="D20" s="148">
        <v>2404.87</v>
      </c>
      <c r="E20" s="148">
        <v>2538.38</v>
      </c>
      <c r="F20" s="148">
        <v>913.41</v>
      </c>
      <c r="G20" s="149">
        <v>56.21</v>
      </c>
      <c r="H20" s="148">
        <v>33.78</v>
      </c>
      <c r="I20" s="148">
        <v>56.79</v>
      </c>
      <c r="J20" s="148">
        <v>49.65</v>
      </c>
      <c r="K20" s="148">
        <v>15.87</v>
      </c>
      <c r="L20" s="149">
        <v>46.98</v>
      </c>
      <c r="M20" s="189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</row>
    <row r="21" ht="13.5" s="87" customFormat="1">
      <c r="A21" s="147">
        <v>15</v>
      </c>
      <c r="B21" s="147" t="s">
        <v>28</v>
      </c>
      <c r="C21" s="148">
        <v>1322.09</v>
      </c>
      <c r="D21" s="148">
        <v>1153.02</v>
      </c>
      <c r="E21" s="148">
        <v>1075.75</v>
      </c>
      <c r="F21" s="148">
        <v>-246.34</v>
      </c>
      <c r="G21" s="149">
        <v>-18.63</v>
      </c>
      <c r="H21" s="148">
        <v>94.67</v>
      </c>
      <c r="I21" s="148">
        <v>97.14</v>
      </c>
      <c r="J21" s="148">
        <v>73.41</v>
      </c>
      <c r="K21" s="148">
        <v>-21.26</v>
      </c>
      <c r="L21" s="149">
        <v>-22.46</v>
      </c>
      <c r="M21" s="189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</row>
    <row r="22" ht="13.5" s="87" customFormat="1">
      <c r="A22" s="147">
        <v>16</v>
      </c>
      <c r="B22" s="147" t="s">
        <v>29</v>
      </c>
      <c r="C22" s="148">
        <v>72.8</v>
      </c>
      <c r="D22" s="148">
        <v>71.21</v>
      </c>
      <c r="E22" s="148">
        <v>45.62</v>
      </c>
      <c r="F22" s="148">
        <v>-27.18</v>
      </c>
      <c r="G22" s="149">
        <v>-37.34</v>
      </c>
      <c r="H22" s="148">
        <v>96.6</v>
      </c>
      <c r="I22" s="148">
        <v>97.25</v>
      </c>
      <c r="J22" s="148">
        <v>54.47</v>
      </c>
      <c r="K22" s="148">
        <v>5.96</v>
      </c>
      <c r="L22" s="149">
        <v>6.17</v>
      </c>
      <c r="M22" s="189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</row>
    <row r="23" ht="13.5" s="87" customFormat="1">
      <c r="A23" s="147">
        <v>17</v>
      </c>
      <c r="B23" s="147" t="s">
        <v>30</v>
      </c>
      <c r="C23" s="148">
        <v>341.89</v>
      </c>
      <c r="D23" s="148">
        <v>351.09</v>
      </c>
      <c r="E23" s="148">
        <v>311.24</v>
      </c>
      <c r="F23" s="148">
        <v>-30.65</v>
      </c>
      <c r="G23" s="149">
        <v>-8.96</v>
      </c>
      <c r="H23" s="148">
        <v>86.39</v>
      </c>
      <c r="I23" s="148">
        <v>86.02</v>
      </c>
      <c r="J23" s="148">
        <v>87.79</v>
      </c>
      <c r="K23" s="148">
        <v>1.07</v>
      </c>
      <c r="L23" s="149">
        <v>1.24</v>
      </c>
      <c r="M23" s="189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</row>
    <row r="24" ht="13.5" s="87" customFormat="1">
      <c r="A24" s="147">
        <v>18</v>
      </c>
      <c r="B24" s="147" t="s">
        <v>31</v>
      </c>
      <c r="C24" s="148">
        <v>86.98</v>
      </c>
      <c r="D24" s="148">
        <v>127.35</v>
      </c>
      <c r="E24" s="148">
        <v>90.16</v>
      </c>
      <c r="F24" s="148">
        <v>3.18</v>
      </c>
      <c r="G24" s="149">
        <v>3.66</v>
      </c>
      <c r="H24" s="148">
        <v>49.22</v>
      </c>
      <c r="I24" s="148">
        <v>56.92</v>
      </c>
      <c r="J24" s="148">
        <v>47.38</v>
      </c>
      <c r="K24" s="148">
        <v>-1.84</v>
      </c>
      <c r="L24" s="149">
        <v>-3.74</v>
      </c>
      <c r="M24" s="189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</row>
    <row r="25" ht="13.5" s="87" customFormat="1">
      <c r="A25" s="147">
        <v>19</v>
      </c>
      <c r="B25" s="147" t="s">
        <v>32</v>
      </c>
      <c r="C25" s="148">
        <v>3713.1</v>
      </c>
      <c r="D25" s="148">
        <v>4215.45</v>
      </c>
      <c r="E25" s="148">
        <v>4669.68</v>
      </c>
      <c r="F25" s="148">
        <v>956.58</v>
      </c>
      <c r="G25" s="149">
        <v>25.76</v>
      </c>
      <c r="H25" s="148">
        <v>39.85</v>
      </c>
      <c r="I25" s="148">
        <v>47.89</v>
      </c>
      <c r="J25" s="148">
        <v>45.02</v>
      </c>
      <c r="K25" s="148">
        <v>5.18</v>
      </c>
      <c r="L25" s="149">
        <v>13</v>
      </c>
      <c r="M25" s="189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</row>
    <row r="26" ht="13.5" s="87" customFormat="1">
      <c r="A26" s="147">
        <v>20</v>
      </c>
      <c r="B26" s="147" t="s">
        <v>33</v>
      </c>
      <c r="C26" s="148">
        <v>2668.91</v>
      </c>
      <c r="D26" s="148">
        <v>2555.52</v>
      </c>
      <c r="E26" s="148">
        <v>3142.04</v>
      </c>
      <c r="F26" s="148">
        <v>473.13</v>
      </c>
      <c r="G26" s="149">
        <v>17.73</v>
      </c>
      <c r="H26" s="148">
        <v>30.79</v>
      </c>
      <c r="I26" s="148">
        <v>30.95</v>
      </c>
      <c r="J26" s="148">
        <v>46.53</v>
      </c>
      <c r="K26" s="148">
        <v>15.74</v>
      </c>
      <c r="L26" s="149">
        <v>51.12</v>
      </c>
      <c r="M26" s="189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</row>
    <row r="27" ht="13.5" s="87" customFormat="1">
      <c r="A27" s="147">
        <v>21</v>
      </c>
      <c r="B27" s="147" t="s">
        <v>34</v>
      </c>
      <c r="C27" s="148">
        <v>1393.16</v>
      </c>
      <c r="D27" s="148">
        <v>1412.9</v>
      </c>
      <c r="E27" s="148">
        <v>1398.67</v>
      </c>
      <c r="F27" s="148">
        <v>5.51</v>
      </c>
      <c r="G27" s="149">
        <v>0.4</v>
      </c>
      <c r="H27" s="148">
        <v>60.32</v>
      </c>
      <c r="I27" s="148">
        <v>67.42</v>
      </c>
      <c r="J27" s="148">
        <v>67.11</v>
      </c>
      <c r="K27" s="148">
        <v>6.79</v>
      </c>
      <c r="L27" s="149">
        <v>11.26</v>
      </c>
      <c r="M27" s="189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</row>
    <row r="28" ht="13.5" s="87" customFormat="1">
      <c r="A28" s="147">
        <v>22</v>
      </c>
      <c r="B28" s="147" t="s">
        <v>35</v>
      </c>
      <c r="C28" s="148">
        <v>283.5</v>
      </c>
      <c r="D28" s="148">
        <v>178.98</v>
      </c>
      <c r="E28" s="148">
        <v>355</v>
      </c>
      <c r="F28" s="148">
        <v>71.5</v>
      </c>
      <c r="G28" s="149">
        <v>25.22</v>
      </c>
      <c r="H28" s="148">
        <v>40.91</v>
      </c>
      <c r="I28" s="148">
        <v>33.14</v>
      </c>
      <c r="J28" s="148">
        <v>39.8</v>
      </c>
      <c r="K28" s="148">
        <v>-1.11</v>
      </c>
      <c r="L28" s="149">
        <v>-2.71</v>
      </c>
      <c r="M28" s="189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</row>
    <row r="29" ht="13.5" s="87" customFormat="1">
      <c r="A29" s="147">
        <v>23</v>
      </c>
      <c r="B29" s="147" t="s">
        <v>36</v>
      </c>
      <c r="C29" s="148">
        <v>1693.81</v>
      </c>
      <c r="D29" s="148">
        <v>1627.87</v>
      </c>
      <c r="E29" s="148">
        <v>1647.66</v>
      </c>
      <c r="F29" s="148">
        <v>-46.15</v>
      </c>
      <c r="G29" s="149">
        <v>-2.72</v>
      </c>
      <c r="H29" s="148">
        <v>60.24</v>
      </c>
      <c r="I29" s="148">
        <v>60.27</v>
      </c>
      <c r="J29" s="148">
        <v>62.92</v>
      </c>
      <c r="K29" s="148">
        <v>2.68</v>
      </c>
      <c r="L29" s="149">
        <v>4.45</v>
      </c>
      <c r="M29" s="189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</row>
    <row r="30" ht="13.5" s="87" customFormat="1">
      <c r="A30" s="147">
        <v>24</v>
      </c>
      <c r="B30" s="147" t="s">
        <v>37</v>
      </c>
      <c r="C30" s="148">
        <v>12.9</v>
      </c>
      <c r="D30" s="148">
        <v>11.85</v>
      </c>
      <c r="E30" s="148">
        <v>10.92</v>
      </c>
      <c r="F30" s="148">
        <v>-1.98</v>
      </c>
      <c r="G30" s="149">
        <v>-15.35</v>
      </c>
      <c r="H30" s="148">
        <v>25.89</v>
      </c>
      <c r="I30" s="148">
        <v>24.87</v>
      </c>
      <c r="J30" s="148">
        <v>27.21</v>
      </c>
      <c r="K30" s="148">
        <v>8.45</v>
      </c>
      <c r="L30" s="149">
        <v>32.64</v>
      </c>
      <c r="M30" s="189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</row>
    <row r="31" ht="13.5" s="87" customFormat="1">
      <c r="A31" s="147">
        <v>25</v>
      </c>
      <c r="B31" s="147" t="s">
        <v>38</v>
      </c>
      <c r="C31" s="148">
        <v>334.74</v>
      </c>
      <c r="D31" s="148">
        <v>382.37</v>
      </c>
      <c r="E31" s="148">
        <v>328.83</v>
      </c>
      <c r="F31" s="148">
        <v>-5.91</v>
      </c>
      <c r="G31" s="149">
        <v>-1.77</v>
      </c>
      <c r="H31" s="148">
        <v>63.48</v>
      </c>
      <c r="I31" s="148">
        <v>68.97</v>
      </c>
      <c r="J31" s="148">
        <v>71.41</v>
      </c>
      <c r="K31" s="148">
        <v>7.93</v>
      </c>
      <c r="L31" s="149">
        <v>12.49</v>
      </c>
      <c r="M31" s="189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</row>
    <row r="32" ht="13.5" s="87" customFormat="1">
      <c r="A32" s="147">
        <v>26</v>
      </c>
      <c r="B32" s="147" t="s">
        <v>39</v>
      </c>
      <c r="C32" s="148">
        <v>18.01</v>
      </c>
      <c r="D32" s="148">
        <v>18.01</v>
      </c>
      <c r="E32" s="148">
        <v>18.11</v>
      </c>
      <c r="F32" s="148">
        <v>0.1</v>
      </c>
      <c r="G32" s="149">
        <v>0.56</v>
      </c>
      <c r="H32" s="148">
        <v>108.17</v>
      </c>
      <c r="I32" s="148">
        <v>108.17</v>
      </c>
      <c r="J32" s="148">
        <v>158.44</v>
      </c>
      <c r="K32" s="148">
        <v>50.27</v>
      </c>
      <c r="L32" s="149">
        <v>46.47</v>
      </c>
      <c r="M32" s="189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</row>
    <row r="33" ht="13.5" s="87" customFormat="1">
      <c r="A33" s="147">
        <v>27</v>
      </c>
      <c r="B33" s="147" t="s">
        <v>40</v>
      </c>
      <c r="C33" s="148">
        <v>1465.47</v>
      </c>
      <c r="D33" s="148">
        <v>1320.2</v>
      </c>
      <c r="E33" s="148">
        <v>1693.28</v>
      </c>
      <c r="F33" s="148">
        <v>227.81</v>
      </c>
      <c r="G33" s="149">
        <v>15.55</v>
      </c>
      <c r="H33" s="148">
        <v>59.84</v>
      </c>
      <c r="I33" s="148">
        <v>59.2</v>
      </c>
      <c r="J33" s="148">
        <v>63.85</v>
      </c>
      <c r="K33" s="148">
        <v>1.13</v>
      </c>
      <c r="L33" s="149">
        <v>1.89</v>
      </c>
      <c r="M33" s="189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</row>
    <row r="34" ht="13.5" s="87" customFormat="1">
      <c r="A34" s="147">
        <v>28</v>
      </c>
      <c r="B34" s="147" t="s">
        <v>41</v>
      </c>
      <c r="C34" s="148">
        <v>25.74</v>
      </c>
      <c r="D34" s="148">
        <v>25.74</v>
      </c>
      <c r="E34" s="148">
        <v>25.74</v>
      </c>
      <c r="F34" s="148">
        <v>0</v>
      </c>
      <c r="G34" s="149">
        <v>0</v>
      </c>
      <c r="H34" s="148">
        <v>80.77</v>
      </c>
      <c r="I34" s="148">
        <v>73.61</v>
      </c>
      <c r="J34" s="148">
        <v>92.39</v>
      </c>
      <c r="K34" s="148">
        <v>11.26</v>
      </c>
      <c r="L34" s="149">
        <v>13.94</v>
      </c>
      <c r="M34" s="189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</row>
    <row r="35" ht="13.5" s="87" customFormat="1">
      <c r="A35" s="147">
        <v>29</v>
      </c>
      <c r="B35" s="147" t="s">
        <v>42</v>
      </c>
      <c r="C35" s="148">
        <v>143.86</v>
      </c>
      <c r="D35" s="148">
        <v>152.39</v>
      </c>
      <c r="E35" s="148">
        <v>92.68</v>
      </c>
      <c r="F35" s="148">
        <v>-51.18</v>
      </c>
      <c r="G35" s="149">
        <v>-35.58</v>
      </c>
      <c r="H35" s="148">
        <v>73.37</v>
      </c>
      <c r="I35" s="148">
        <v>76.64</v>
      </c>
      <c r="J35" s="148">
        <v>61.8</v>
      </c>
      <c r="K35" s="148">
        <v>-11.57</v>
      </c>
      <c r="L35" s="149">
        <v>-15.77</v>
      </c>
      <c r="M35" s="189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</row>
    <row r="36" ht="13.5" s="87" customFormat="1">
      <c r="A36" s="147">
        <v>30</v>
      </c>
      <c r="B36" s="147" t="s">
        <v>43</v>
      </c>
      <c r="C36" s="148">
        <v>36.46</v>
      </c>
      <c r="D36" s="148">
        <v>44.07</v>
      </c>
      <c r="E36" s="148">
        <v>34.34</v>
      </c>
      <c r="F36" s="148">
        <v>-2.12</v>
      </c>
      <c r="G36" s="149">
        <v>-5.81</v>
      </c>
      <c r="H36" s="148">
        <v>68.83</v>
      </c>
      <c r="I36" s="148">
        <v>70.52</v>
      </c>
      <c r="J36" s="148">
        <v>64.48</v>
      </c>
      <c r="K36" s="148">
        <v>-4.54</v>
      </c>
      <c r="L36" s="149">
        <v>-6.6</v>
      </c>
      <c r="M36" s="189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</row>
    <row r="37" ht="13.5" s="87" customFormat="1">
      <c r="A37" s="147">
        <v>31</v>
      </c>
      <c r="B37" s="147" t="s">
        <v>44</v>
      </c>
      <c r="C37" s="148">
        <v>10.69</v>
      </c>
      <c r="D37" s="148">
        <v>9.26</v>
      </c>
      <c r="E37" s="148">
        <v>11.22</v>
      </c>
      <c r="F37" s="148">
        <v>0.53</v>
      </c>
      <c r="G37" s="149">
        <v>4.96</v>
      </c>
      <c r="H37" s="148">
        <v>86.77</v>
      </c>
      <c r="I37" s="148">
        <v>86.3</v>
      </c>
      <c r="J37" s="148">
        <v>100</v>
      </c>
      <c r="K37" s="148">
        <v>14.3</v>
      </c>
      <c r="L37" s="149">
        <v>16.48</v>
      </c>
      <c r="M37" s="189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</row>
    <row r="38" ht="13.5" s="87" customFormat="1">
      <c r="A38" s="147">
        <v>32</v>
      </c>
      <c r="B38" s="147" t="s">
        <v>45</v>
      </c>
      <c r="C38" s="148">
        <v>401</v>
      </c>
      <c r="D38" s="148">
        <v>403</v>
      </c>
      <c r="E38" s="148">
        <v>620</v>
      </c>
      <c r="F38" s="148">
        <v>219</v>
      </c>
      <c r="G38" s="149">
        <v>54.61</v>
      </c>
      <c r="H38" s="148">
        <v>45.06</v>
      </c>
      <c r="I38" s="148">
        <v>48.38</v>
      </c>
      <c r="J38" s="148">
        <v>56.21</v>
      </c>
      <c r="K38" s="148">
        <v>11.15</v>
      </c>
      <c r="L38" s="149">
        <v>24.74</v>
      </c>
      <c r="M38" s="189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5">+(E39-C39)</f>
      </c>
      <c r="G39" s="75">
        <f ref="G39:G43" t="shared" si="6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 ref="K39:K43" t="shared" si="7">+(J39-H39)</f>
      </c>
      <c r="L39" s="101">
        <f>+(J39-I39)/I39*100</f>
      </c>
      <c r="M39" s="189"/>
      <c r="GR39" s="94"/>
      <c r="GS39" s="94"/>
      <c r="GT39" s="94"/>
      <c r="GU39" s="94"/>
      <c r="GV39" s="94"/>
      <c r="GW39" s="94"/>
      <c r="GX39" s="94"/>
      <c r="GY39" s="94"/>
      <c r="GZ39" s="94"/>
      <c r="HA39" s="94"/>
      <c r="HB39" s="94"/>
      <c r="HC39" s="94"/>
      <c r="HD39" s="94"/>
      <c r="HE39" s="94"/>
      <c r="HF39" s="94"/>
      <c r="HG39" s="94"/>
      <c r="HH39" s="94"/>
      <c r="HI39" s="94"/>
      <c r="HJ39" s="94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</row>
    <row r="40" ht="13.5" s="87" customFormat="1">
      <c r="A40" s="150">
        <v>33</v>
      </c>
      <c r="B40" s="147" t="s">
        <v>47</v>
      </c>
      <c r="C40" s="148">
        <v>2443.74</v>
      </c>
      <c r="D40" s="148">
        <v>3815.26</v>
      </c>
      <c r="E40" s="148">
        <v>4590.88</v>
      </c>
      <c r="F40" s="148">
        <v>2147.14</v>
      </c>
      <c r="G40" s="149">
        <v>87.86</v>
      </c>
      <c r="H40" s="148">
        <v>93.45</v>
      </c>
      <c r="I40" s="148">
        <v>79.86</v>
      </c>
      <c r="J40" s="148">
        <v>96.1</v>
      </c>
      <c r="K40" s="148">
        <v>40.25</v>
      </c>
      <c r="L40" s="149">
        <v>43.07</v>
      </c>
      <c r="M40" s="189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5"/>
      </c>
      <c r="G41" s="75">
        <f t="shared" si="6"/>
      </c>
      <c r="H41" s="59">
        <f>C41/(t1a!H41)%</f>
      </c>
      <c r="I41" s="59">
        <f>D41/(t1a!I41)%</f>
      </c>
      <c r="J41" s="59">
        <f>E41/(t1a!J41)%</f>
      </c>
      <c r="K41" s="59">
        <f t="shared" si="7"/>
      </c>
      <c r="L41" s="101">
        <f>+(J41-I41)/I41*100</f>
      </c>
      <c r="M41" s="189"/>
      <c r="GR41" s="94"/>
      <c r="GS41" s="94"/>
      <c r="GT41" s="94"/>
      <c r="GU41" s="94"/>
      <c r="GV41" s="94"/>
      <c r="GW41" s="94"/>
      <c r="GX41" s="94"/>
      <c r="GY41" s="94"/>
      <c r="GZ41" s="94"/>
      <c r="HA41" s="94"/>
      <c r="HB41" s="94"/>
      <c r="HC41" s="94"/>
      <c r="HD41" s="94"/>
      <c r="HE41" s="94"/>
      <c r="HF41" s="94"/>
      <c r="HG41" s="94"/>
      <c r="HH41" s="94"/>
      <c r="HI41" s="94"/>
      <c r="HJ41" s="94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</row>
    <row r="42" ht="13.5" s="87" customFormat="1">
      <c r="A42" s="150">
        <v>34</v>
      </c>
      <c r="B42" s="147" t="s">
        <v>49</v>
      </c>
      <c r="C42" s="148">
        <v>2828.16</v>
      </c>
      <c r="D42" s="148">
        <v>2634.93</v>
      </c>
      <c r="E42" s="148">
        <v>2950.02</v>
      </c>
      <c r="F42" s="148">
        <v>121.86</v>
      </c>
      <c r="G42" s="149">
        <v>4.31</v>
      </c>
      <c r="H42" s="148">
        <v>63.53</v>
      </c>
      <c r="I42" s="148">
        <v>63.46</v>
      </c>
      <c r="J42" s="148">
        <v>59.81</v>
      </c>
      <c r="K42" s="148">
        <v>-3.72</v>
      </c>
      <c r="L42" s="149">
        <v>-5.86</v>
      </c>
      <c r="M42" s="189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5"/>
      </c>
      <c r="G43" s="75">
        <f t="shared" si="6"/>
      </c>
      <c r="H43" s="59">
        <f>C43/(t1a!H43)%</f>
      </c>
      <c r="I43" s="59">
        <f>D43/(t1a!I43)%</f>
      </c>
      <c r="J43" s="59">
        <f>E43/(t1a!J43)%</f>
      </c>
      <c r="K43" s="59">
        <f t="shared" si="7"/>
      </c>
      <c r="L43" s="101">
        <f>+(J43-I43)/I43*100</f>
      </c>
      <c r="M43" s="189"/>
      <c r="GR43" s="94"/>
      <c r="GS43" s="94"/>
      <c r="GT43" s="94"/>
      <c r="GU43" s="94"/>
      <c r="GV43" s="94"/>
      <c r="GW43" s="94"/>
      <c r="GX43" s="94"/>
      <c r="GY43" s="94"/>
      <c r="GZ43" s="94"/>
      <c r="HA43" s="94"/>
      <c r="HB43" s="94"/>
      <c r="HC43" s="94"/>
      <c r="HD43" s="94"/>
      <c r="HE43" s="94"/>
      <c r="HF43" s="94"/>
      <c r="HG43" s="94"/>
      <c r="HH43" s="94"/>
      <c r="HI43" s="94"/>
      <c r="HJ43" s="94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</row>
    <row r="44" ht="13.5" s="93" customFormat="1">
      <c r="A44" s="147">
        <v>35</v>
      </c>
      <c r="B44" s="147" t="s">
        <v>51</v>
      </c>
      <c r="C44" s="148">
        <v>509.6</v>
      </c>
      <c r="D44" s="148">
        <v>444.01</v>
      </c>
      <c r="E44" s="148">
        <v>720.14</v>
      </c>
      <c r="F44" s="148">
        <v>210.54</v>
      </c>
      <c r="G44" s="149">
        <v>41.31</v>
      </c>
      <c r="H44" s="148">
        <v>72.28</v>
      </c>
      <c r="I44" s="148">
        <v>79.21</v>
      </c>
      <c r="J44" s="148">
        <v>80.6</v>
      </c>
      <c r="K44" s="148">
        <v>8.31</v>
      </c>
      <c r="L44" s="151">
        <v>11.5</v>
      </c>
      <c r="M44" s="189"/>
      <c r="GR44" s="94"/>
      <c r="GS44" s="94"/>
      <c r="GT44" s="94"/>
      <c r="GU44" s="94"/>
      <c r="GV44" s="94"/>
      <c r="GW44" s="94"/>
      <c r="GX44" s="94"/>
      <c r="GY44" s="94"/>
      <c r="GZ44" s="94"/>
      <c r="HA44" s="94"/>
      <c r="HB44" s="94"/>
      <c r="HC44" s="94"/>
      <c r="HD44" s="94"/>
      <c r="HE44" s="94"/>
      <c r="HF44" s="94"/>
      <c r="HG44" s="94"/>
      <c r="HH44" s="94"/>
      <c r="HI44" s="94"/>
      <c r="HJ44" s="94"/>
      <c r="HK44" s="94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</row>
    <row r="45" ht="13.5" s="93" customFormat="1">
      <c r="A45" s="147">
        <v>36</v>
      </c>
      <c r="B45" s="147" t="s">
        <v>52</v>
      </c>
      <c r="C45" s="148">
        <v>161.42</v>
      </c>
      <c r="D45" s="148">
        <v>180.58</v>
      </c>
      <c r="E45" s="148">
        <v>139.73</v>
      </c>
      <c r="F45" s="148">
        <v>-21.69</v>
      </c>
      <c r="G45" s="149">
        <v>-13.44</v>
      </c>
      <c r="H45" s="148">
        <v>75.72</v>
      </c>
      <c r="I45" s="148">
        <v>84.8</v>
      </c>
      <c r="J45" s="148">
        <v>71.04</v>
      </c>
      <c r="K45" s="148">
        <v>-4.68</v>
      </c>
      <c r="L45" s="151">
        <v>-6.18</v>
      </c>
      <c r="M45" s="189"/>
      <c r="GR45" s="94"/>
      <c r="GS45" s="94"/>
      <c r="GT45" s="94"/>
      <c r="GU45" s="94"/>
      <c r="GV45" s="94"/>
      <c r="GW45" s="94"/>
      <c r="GX45" s="94"/>
      <c r="GY45" s="94"/>
      <c r="GZ45" s="94"/>
      <c r="HA45" s="94"/>
      <c r="HB45" s="94"/>
      <c r="HC45" s="94"/>
      <c r="HD45" s="94"/>
      <c r="HE45" s="94"/>
      <c r="HF45" s="94"/>
      <c r="HG45" s="94"/>
      <c r="HH45" s="94"/>
      <c r="HI45" s="94"/>
      <c r="HJ45" s="94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</row>
    <row r="46" ht="13.5" s="93" customFormat="1">
      <c r="A46" s="147">
        <v>37</v>
      </c>
      <c r="B46" s="147" t="s">
        <v>53</v>
      </c>
      <c r="C46" s="148">
        <v>293.26</v>
      </c>
      <c r="D46" s="148">
        <v>252.34</v>
      </c>
      <c r="E46" s="148">
        <v>490.35</v>
      </c>
      <c r="F46" s="148">
        <v>197.09</v>
      </c>
      <c r="G46" s="149">
        <v>67.21</v>
      </c>
      <c r="H46" s="148">
        <v>98.04</v>
      </c>
      <c r="I46" s="148">
        <v>99.86</v>
      </c>
      <c r="J46" s="148">
        <v>97.54</v>
      </c>
      <c r="K46" s="148">
        <v>-0.5</v>
      </c>
      <c r="L46" s="151">
        <v>-0.51</v>
      </c>
      <c r="M46" s="189"/>
      <c r="GR46" s="94"/>
      <c r="GS46" s="94"/>
      <c r="GT46" s="94"/>
      <c r="GU46" s="94"/>
      <c r="GV46" s="94"/>
      <c r="GW46" s="94"/>
      <c r="GX46" s="94"/>
      <c r="GY46" s="94"/>
      <c r="GZ46" s="94"/>
      <c r="HA46" s="94"/>
      <c r="HB46" s="94"/>
      <c r="HC46" s="94"/>
      <c r="HD46" s="94"/>
      <c r="HE46" s="94"/>
      <c r="HF46" s="94"/>
      <c r="HG46" s="94"/>
      <c r="HH46" s="94"/>
      <c r="HI46" s="94"/>
      <c r="HJ46" s="94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</row>
    <row r="47" ht="13.5" s="93" customFormat="1">
      <c r="A47" s="147">
        <v>38</v>
      </c>
      <c r="B47" s="147" t="s">
        <v>54</v>
      </c>
      <c r="C47" s="148">
        <v>11.97</v>
      </c>
      <c r="D47" s="148">
        <v>10.34</v>
      </c>
      <c r="E47" s="148">
        <v>31.81</v>
      </c>
      <c r="F47" s="148">
        <v>19.84</v>
      </c>
      <c r="G47" s="149">
        <v>165.75</v>
      </c>
      <c r="H47" s="148">
        <v>99.67</v>
      </c>
      <c r="I47" s="148">
        <v>99.71</v>
      </c>
      <c r="J47" s="148">
        <v>99.81</v>
      </c>
      <c r="K47" s="148">
        <v>0.14</v>
      </c>
      <c r="L47" s="151">
        <v>0.14</v>
      </c>
      <c r="M47" s="189"/>
      <c r="GR47" s="94"/>
      <c r="GS47" s="94"/>
      <c r="GT47" s="94"/>
      <c r="GU47" s="94"/>
      <c r="GV47" s="94"/>
      <c r="GW47" s="94"/>
      <c r="GX47" s="94"/>
      <c r="GY47" s="94"/>
      <c r="GZ47" s="94"/>
      <c r="HA47" s="94"/>
      <c r="HB47" s="94"/>
      <c r="HC47" s="94"/>
      <c r="HD47" s="94"/>
      <c r="HE47" s="94"/>
      <c r="HF47" s="94"/>
      <c r="HG47" s="94"/>
      <c r="HH47" s="94"/>
      <c r="HI47" s="94"/>
      <c r="HJ47" s="94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</row>
    <row r="48" ht="13.5" s="93" customFormat="1">
      <c r="A48" s="147">
        <v>39</v>
      </c>
      <c r="B48" s="147" t="s">
        <v>55</v>
      </c>
      <c r="C48" s="148">
        <v>214.55</v>
      </c>
      <c r="D48" s="148">
        <v>198.51</v>
      </c>
      <c r="E48" s="148">
        <v>238.23</v>
      </c>
      <c r="F48" s="148">
        <v>23.68</v>
      </c>
      <c r="G48" s="149">
        <v>11.04</v>
      </c>
      <c r="H48" s="148">
        <v>85.28</v>
      </c>
      <c r="I48" s="148">
        <v>88.14</v>
      </c>
      <c r="J48" s="148">
        <v>86</v>
      </c>
      <c r="K48" s="148">
        <v>0.72</v>
      </c>
      <c r="L48" s="151">
        <v>0.84</v>
      </c>
      <c r="M48" s="189"/>
      <c r="GR48" s="94"/>
      <c r="GS48" s="94"/>
      <c r="GT48" s="94"/>
      <c r="GU48" s="94"/>
      <c r="GV48" s="94"/>
      <c r="GW48" s="94"/>
      <c r="GX48" s="94"/>
      <c r="GY48" s="94"/>
      <c r="GZ48" s="94"/>
      <c r="HA48" s="94"/>
      <c r="HB48" s="94"/>
      <c r="HC48" s="94"/>
      <c r="HD48" s="94"/>
      <c r="HE48" s="94"/>
      <c r="HF48" s="94"/>
      <c r="HG48" s="94"/>
      <c r="HH48" s="94"/>
      <c r="HI48" s="94"/>
      <c r="HJ48" s="94"/>
      <c r="HK48" s="94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</row>
    <row r="49" ht="13.5" s="93" customFormat="1">
      <c r="A49" s="147">
        <v>40</v>
      </c>
      <c r="B49" s="147" t="s">
        <v>56</v>
      </c>
      <c r="C49" s="148">
        <v>34.22</v>
      </c>
      <c r="D49" s="148">
        <v>21.14</v>
      </c>
      <c r="E49" s="148">
        <v>57.27</v>
      </c>
      <c r="F49" s="148">
        <v>23.05</v>
      </c>
      <c r="G49" s="149">
        <v>67.36</v>
      </c>
      <c r="H49" s="148">
        <v>95.27</v>
      </c>
      <c r="I49" s="148">
        <v>95.14</v>
      </c>
      <c r="J49" s="148">
        <v>95.31</v>
      </c>
      <c r="K49" s="148">
        <v>0.02</v>
      </c>
      <c r="L49" s="151">
        <v>0.02</v>
      </c>
      <c r="M49" s="189"/>
      <c r="GR49" s="94"/>
      <c r="GS49" s="94"/>
      <c r="GT49" s="94"/>
      <c r="GU49" s="94"/>
      <c r="GV49" s="94"/>
      <c r="GW49" s="94"/>
      <c r="GX49" s="94"/>
      <c r="GY49" s="94"/>
      <c r="GZ49" s="94"/>
      <c r="HA49" s="94"/>
      <c r="HB49" s="94"/>
      <c r="HC49" s="94"/>
      <c r="HD49" s="94"/>
      <c r="HE49" s="94"/>
      <c r="HF49" s="94"/>
      <c r="HG49" s="94"/>
      <c r="HH49" s="94"/>
      <c r="HI49" s="94"/>
      <c r="HJ49" s="94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</row>
    <row r="50" ht="13.5" s="93" customFormat="1">
      <c r="A50" s="147">
        <v>41</v>
      </c>
      <c r="B50" s="147" t="s">
        <v>57</v>
      </c>
      <c r="C50" s="148">
        <v>72.76</v>
      </c>
      <c r="D50" s="148">
        <v>70.1</v>
      </c>
      <c r="E50" s="148">
        <v>68.3</v>
      </c>
      <c r="F50" s="148">
        <v>-4.46</v>
      </c>
      <c r="G50" s="149">
        <v>-6.13</v>
      </c>
      <c r="H50" s="148">
        <v>89.06</v>
      </c>
      <c r="I50" s="148">
        <v>90.45</v>
      </c>
      <c r="J50" s="148">
        <v>80.26</v>
      </c>
      <c r="K50" s="148">
        <v>-8.8</v>
      </c>
      <c r="L50" s="151">
        <v>-9.88</v>
      </c>
      <c r="M50" s="189"/>
      <c r="GR50" s="94"/>
      <c r="GS50" s="94"/>
      <c r="GT50" s="94"/>
      <c r="GU50" s="94"/>
      <c r="GV50" s="94"/>
      <c r="GW50" s="94"/>
      <c r="GX50" s="94"/>
      <c r="GY50" s="94"/>
      <c r="GZ50" s="94"/>
      <c r="HA50" s="94"/>
      <c r="HB50" s="94"/>
      <c r="HC50" s="94"/>
      <c r="HD50" s="94"/>
      <c r="HE50" s="94"/>
      <c r="HF50" s="94"/>
      <c r="HG50" s="94"/>
      <c r="HH50" s="94"/>
      <c r="HI50" s="94"/>
      <c r="HJ50" s="94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</row>
    <row r="51" ht="13.5" s="93" customFormat="1">
      <c r="A51" s="147">
        <v>42</v>
      </c>
      <c r="B51" s="147" t="s">
        <v>58</v>
      </c>
      <c r="C51" s="148">
        <v>90.94</v>
      </c>
      <c r="D51" s="148">
        <v>55.44</v>
      </c>
      <c r="E51" s="148">
        <v>105.68</v>
      </c>
      <c r="F51" s="148">
        <v>14.74</v>
      </c>
      <c r="G51" s="149">
        <v>16.21</v>
      </c>
      <c r="H51" s="148">
        <v>90.51</v>
      </c>
      <c r="I51" s="148">
        <v>65.95</v>
      </c>
      <c r="J51" s="148">
        <v>93.89</v>
      </c>
      <c r="K51" s="148">
        <v>3.04</v>
      </c>
      <c r="L51" s="151">
        <v>3.36</v>
      </c>
      <c r="M51" s="189"/>
      <c r="GR51" s="94"/>
      <c r="GS51" s="94"/>
      <c r="GT51" s="94"/>
      <c r="GU51" s="94"/>
      <c r="GV51" s="94"/>
      <c r="GW51" s="94"/>
      <c r="GX51" s="94"/>
      <c r="GY51" s="94"/>
      <c r="GZ51" s="94"/>
      <c r="HA51" s="94"/>
      <c r="HB51" s="94"/>
      <c r="HC51" s="94"/>
      <c r="HD51" s="94"/>
      <c r="HE51" s="94"/>
      <c r="HF51" s="94"/>
      <c r="HG51" s="94"/>
      <c r="HH51" s="94"/>
      <c r="HI51" s="94"/>
      <c r="HJ51" s="94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8">+(E52-C52)</f>
      </c>
      <c r="G52" s="75">
        <f ref="G52:G53" t="shared" si="9">IF(C52=0,"",(E52-C52)/C52*100)</f>
      </c>
      <c r="H52" s="59">
        <f>C52/(t1a!H52)%</f>
      </c>
      <c r="I52" s="59">
        <f>D52/(t1a!I52)%</f>
      </c>
      <c r="J52" s="59">
        <f>E52/(t1a!J52)%</f>
      </c>
      <c r="K52" s="59">
        <f>+(J52-H52)</f>
      </c>
      <c r="L52" s="101">
        <f>+(J52-I52)/I52*100</f>
      </c>
      <c r="M52" s="189"/>
      <c r="GR52" s="94"/>
      <c r="GS52" s="94"/>
      <c r="GT52" s="94"/>
      <c r="GU52" s="94"/>
      <c r="GV52" s="94"/>
      <c r="GW52" s="94"/>
      <c r="GX52" s="94"/>
      <c r="GY52" s="94"/>
      <c r="GZ52" s="94"/>
      <c r="HA52" s="94"/>
      <c r="HB52" s="94"/>
      <c r="HC52" s="94"/>
      <c r="HD52" s="94"/>
      <c r="HE52" s="94"/>
      <c r="HF52" s="94"/>
      <c r="HG52" s="94"/>
      <c r="HH52" s="94"/>
      <c r="HI52" s="94"/>
      <c r="HJ52" s="94"/>
      <c r="HK52" s="94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8"/>
      </c>
      <c r="G53" s="75">
        <f t="shared" si="9"/>
      </c>
      <c r="H53" s="59">
        <f>C53/(t1a!H670)%</f>
      </c>
      <c r="I53" s="59">
        <f>D53/(t1a!I670)%</f>
      </c>
      <c r="J53" s="59">
        <f>E53/(t1a!J670)%</f>
      </c>
      <c r="K53" s="59">
        <f>+(J53-H53)</f>
      </c>
      <c r="L53" s="101">
        <f>+(J53-I53)/I53*100</f>
      </c>
      <c r="M53" s="189"/>
      <c r="GR53" s="94"/>
      <c r="GS53" s="94"/>
      <c r="GT53" s="94"/>
      <c r="GU53" s="94"/>
      <c r="GV53" s="94"/>
      <c r="GW53" s="94"/>
      <c r="GX53" s="94"/>
      <c r="GY53" s="94"/>
      <c r="GZ53" s="94"/>
      <c r="HA53" s="94"/>
      <c r="HB53" s="94"/>
      <c r="HC53" s="94"/>
      <c r="HD53" s="94"/>
      <c r="HE53" s="94"/>
      <c r="HF53" s="94"/>
      <c r="HG53" s="94"/>
      <c r="HH53" s="94"/>
      <c r="HI53" s="94"/>
      <c r="HJ53" s="94"/>
      <c r="HK53" s="94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</row>
  </sheetData>
  <sheetProtection selectLockedCells="1" selectUnlockedCells="1"/>
  <mergeCells>
    <mergeCell ref="M3:M53"/>
    <mergeCell ref="I2:L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U55"/>
  <sheetViews>
    <sheetView zoomScaleSheetLayoutView="90" workbookViewId="0">
      <pane xSplit="2" ySplit="5" topLeftCell="F38" activePane="bottomRight" state="frozen"/>
      <selection pane="topRight" activeCell="C1" sqref="C1"/>
      <selection pane="bottomLeft" activeCell="A6" sqref="A6"/>
      <selection pane="bottomRight" activeCell="Q52" sqref="Q52"/>
    </sheetView>
  </sheetViews>
  <sheetFormatPr defaultRowHeight="12.75"/>
  <cols>
    <col min="1" max="1" width="5.7109375" customWidth="1" style="44"/>
    <col min="2" max="2" width="31" customWidth="1" style="44"/>
    <col min="3" max="3" width="9.85546875" customWidth="1" style="44"/>
    <col min="4" max="4" width="9.7109375" customWidth="1" style="44"/>
    <col min="5" max="5" width="9.5703125" customWidth="1" style="45"/>
    <col min="6" max="6" width="10.85546875" customWidth="1" style="44"/>
    <col min="7" max="7" width="6.7109375" customWidth="1" style="46"/>
    <col min="8" max="8" bestFit="1" width="11.85546875" customWidth="1" style="44"/>
    <col min="9" max="9" width="11.5703125" customWidth="1" style="45"/>
    <col min="10" max="10" width="11.5703125" customWidth="1" style="44"/>
    <col min="11" max="11" width="9.42578125" customWidth="1" style="46"/>
    <col min="12" max="12" width="11.140625" customWidth="1" style="153"/>
    <col min="13" max="13" bestFit="1" width="11.85546875" customWidth="1" style="45"/>
    <col min="14" max="14" bestFit="1" width="11.85546875" customWidth="1" style="44"/>
    <col min="15" max="15" width="12.7109375" customWidth="1" style="45"/>
    <col min="16" max="16" bestFit="1" width="11" customWidth="1" style="44"/>
    <col min="17" max="17" width="11" customWidth="1" style="47"/>
    <col min="18" max="18" width="5.7109375" customWidth="1" style="47"/>
    <col min="19" max="227" width="9.140625" customWidth="1" style="47"/>
    <col min="228" max="16384" width="9.140625" customWidth="1" style="44"/>
  </cols>
  <sheetData>
    <row r="1" ht="17.45" customHeight="1" s="61" customFormat="1">
      <c r="A1" s="83" t="s">
        <v>146</v>
      </c>
      <c r="C1" s="80" t="s">
        <v>147</v>
      </c>
      <c r="D1" s="97"/>
      <c r="E1" s="98"/>
      <c r="F1" s="97"/>
      <c r="G1" s="98"/>
      <c r="H1" s="97"/>
      <c r="I1" s="98"/>
      <c r="J1" s="97"/>
      <c r="K1" s="98"/>
      <c r="L1" s="97"/>
      <c r="M1" s="98"/>
      <c r="N1" s="97"/>
      <c r="O1" s="98"/>
    </row>
    <row r="2" ht="18.75" customHeight="1" s="63" customFormat="1">
      <c r="A2" s="61"/>
      <c r="B2" s="61"/>
      <c r="C2" s="217">
        <f>T1M!C2</f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04" t="s">
        <v>3</v>
      </c>
      <c r="O2" s="204"/>
      <c r="P2" s="204"/>
      <c r="Q2" s="136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</row>
    <row r="3" ht="14.25" customHeight="1" s="93" customFormat="1">
      <c r="A3" s="201" t="s">
        <v>4</v>
      </c>
      <c r="B3" s="201" t="s">
        <v>5</v>
      </c>
      <c r="C3" s="203" t="s">
        <v>148</v>
      </c>
      <c r="D3" s="203"/>
      <c r="E3" s="203"/>
      <c r="F3" s="203"/>
      <c r="G3" s="203"/>
      <c r="H3" s="203" t="s">
        <v>149</v>
      </c>
      <c r="I3" s="203"/>
      <c r="J3" s="203"/>
      <c r="K3" s="203"/>
      <c r="L3" s="203"/>
      <c r="M3" s="203" t="s">
        <v>150</v>
      </c>
      <c r="N3" s="203"/>
      <c r="O3" s="203"/>
      <c r="P3" s="203"/>
      <c r="Q3" s="203"/>
      <c r="R3" s="189" t="s">
        <v>151</v>
      </c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</row>
    <row r="4" ht="25.7" customHeight="1" s="93" customFormat="1">
      <c r="A4" s="201"/>
      <c r="B4" s="201"/>
      <c r="C4" s="132">
        <f>AsOn!A1</f>
      </c>
      <c r="D4" s="132">
        <f>AsOn!B1</f>
      </c>
      <c r="E4" s="132">
        <f>AsOn!C1</f>
      </c>
      <c r="F4" s="201">
        <f>"GROWTH DURING THE YEAR " &amp;AsOn!D1</f>
      </c>
      <c r="G4" s="201"/>
      <c r="H4" s="132">
        <f>AsOn!A1</f>
      </c>
      <c r="I4" s="132">
        <f>AsOn!B1</f>
      </c>
      <c r="J4" s="132">
        <f>AsOn!C1</f>
      </c>
      <c r="K4" s="201">
        <f>"GROWTH DURING THE YEAR " &amp;AsOn!D1</f>
      </c>
      <c r="L4" s="201"/>
      <c r="M4" s="132">
        <f>AsOn!A1</f>
      </c>
      <c r="N4" s="132">
        <f>AsOn!B1</f>
      </c>
      <c r="O4" s="132">
        <f>AsOn!C1</f>
      </c>
      <c r="P4" s="201">
        <f>"GROWTH DURING THE YEAR " &amp;AsOn!D1</f>
      </c>
      <c r="Q4" s="201"/>
      <c r="R4" s="189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</row>
    <row r="5" ht="12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76">
        <f>RIGHT(M4,7)</f>
      </c>
      <c r="N5" s="176">
        <f ref="N5:O5" t="shared" si="2">RIGHT(N4,7)</f>
      </c>
      <c r="O5" s="176">
        <f t="shared" si="2"/>
      </c>
      <c r="P5" s="57" t="s">
        <v>76</v>
      </c>
      <c r="Q5" s="57" t="s">
        <v>70</v>
      </c>
      <c r="R5" s="189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</row>
    <row r="6" ht="12" customHeight="1" s="87" customForma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f>E6-C6</f>
      </c>
      <c r="G6" s="149">
        <f ref="G6:G53" t="shared" si="3">IF(C6=0,"",(E6-C6)/C6*100)</f>
      </c>
      <c r="H6" s="148">
        <v>9212.14</v>
      </c>
      <c r="I6" s="148">
        <v>11041.82</v>
      </c>
      <c r="J6" s="148">
        <v>10791.45</v>
      </c>
      <c r="K6" s="148">
        <f ref="K6:K42" t="shared" si="4">+(J6-H6)</f>
      </c>
      <c r="L6" s="149">
        <f ref="L6:L53" t="shared" si="5">IF(H6=0,"",(J6-H6)/H6*100)</f>
      </c>
      <c r="M6" s="148">
        <v>62.86</v>
      </c>
      <c r="N6" s="148">
        <v>77.45</v>
      </c>
      <c r="O6" s="148">
        <v>76.94</v>
      </c>
      <c r="P6" s="148">
        <f ref="P6:P42" t="shared" si="6">+(O6-M6)</f>
      </c>
      <c r="Q6" s="151">
        <f>IF(N6=0,"",((O6-N6)/N6*100))</f>
      </c>
      <c r="R6" s="189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f ref="F7:F42" t="shared" si="7">E7-C7</f>
      </c>
      <c r="G7" s="149">
        <f t="shared" si="3"/>
      </c>
      <c r="H7" s="148">
        <v>3488.74</v>
      </c>
      <c r="I7" s="148">
        <v>3488.95</v>
      </c>
      <c r="J7" s="148">
        <v>5586.02</v>
      </c>
      <c r="K7" s="148">
        <f t="shared" si="4"/>
      </c>
      <c r="L7" s="149">
        <f t="shared" si="5"/>
      </c>
      <c r="M7" s="148">
        <v>68.8</v>
      </c>
      <c r="N7" s="148">
        <v>74.97</v>
      </c>
      <c r="O7" s="148">
        <v>104.3</v>
      </c>
      <c r="P7" s="148">
        <f t="shared" si="6"/>
      </c>
      <c r="Q7" s="151">
        <f ref="Q7:Q51" t="shared" si="8">IF(N7=0,"",((O7-N7)/N7*100))</f>
      </c>
      <c r="R7" s="189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f t="shared" si="7"/>
      </c>
      <c r="G8" s="149">
        <f t="shared" si="3"/>
      </c>
      <c r="H8" s="148">
        <v>1186.42</v>
      </c>
      <c r="I8" s="148">
        <v>1181.36</v>
      </c>
      <c r="J8" s="148">
        <v>1362.84</v>
      </c>
      <c r="K8" s="148">
        <f t="shared" si="4"/>
      </c>
      <c r="L8" s="149">
        <f t="shared" si="5"/>
      </c>
      <c r="M8" s="148">
        <v>70.32</v>
      </c>
      <c r="N8" s="148">
        <v>72.48</v>
      </c>
      <c r="O8" s="148">
        <v>76.35</v>
      </c>
      <c r="P8" s="148">
        <f t="shared" si="6"/>
      </c>
      <c r="Q8" s="151">
        <f t="shared" si="8"/>
      </c>
      <c r="R8" s="189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0</v>
      </c>
      <c r="D9" s="148">
        <v>0</v>
      </c>
      <c r="E9" s="148">
        <v>0</v>
      </c>
      <c r="F9" s="148">
        <f t="shared" si="7"/>
      </c>
      <c r="G9" s="149">
        <f t="shared" si="3"/>
      </c>
      <c r="H9" s="148">
        <v>4483.32</v>
      </c>
      <c r="I9" s="148">
        <v>6040.92</v>
      </c>
      <c r="J9" s="148">
        <v>5563.7</v>
      </c>
      <c r="K9" s="148">
        <f t="shared" si="4"/>
      </c>
      <c r="L9" s="149">
        <f t="shared" si="5"/>
      </c>
      <c r="M9" s="148">
        <v>114.53</v>
      </c>
      <c r="N9" s="148">
        <v>157.77</v>
      </c>
      <c r="O9" s="148">
        <v>134.78</v>
      </c>
      <c r="P9" s="148">
        <f t="shared" si="6"/>
      </c>
      <c r="Q9" s="151">
        <f t="shared" si="8"/>
      </c>
      <c r="R9" s="189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0</v>
      </c>
      <c r="F10" s="148">
        <f t="shared" si="7"/>
      </c>
      <c r="G10" s="149">
        <f t="shared" si="3"/>
      </c>
      <c r="H10" s="148">
        <v>4207.92</v>
      </c>
      <c r="I10" s="148">
        <v>4168</v>
      </c>
      <c r="J10" s="148">
        <v>4348.36</v>
      </c>
      <c r="K10" s="148">
        <f t="shared" si="4"/>
      </c>
      <c r="L10" s="149">
        <f t="shared" si="5"/>
      </c>
      <c r="M10" s="148">
        <v>39.44</v>
      </c>
      <c r="N10" s="148">
        <v>40.99</v>
      </c>
      <c r="O10" s="148">
        <v>42</v>
      </c>
      <c r="P10" s="148">
        <f t="shared" si="6"/>
      </c>
      <c r="Q10" s="151">
        <f t="shared" si="8"/>
      </c>
      <c r="R10" s="189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0</v>
      </c>
      <c r="D11" s="148">
        <v>0</v>
      </c>
      <c r="E11" s="148">
        <v>0</v>
      </c>
      <c r="F11" s="148">
        <f t="shared" si="7"/>
      </c>
      <c r="G11" s="149">
        <f t="shared" si="3"/>
      </c>
      <c r="H11" s="148">
        <v>3145.13</v>
      </c>
      <c r="I11" s="148">
        <v>3074.99</v>
      </c>
      <c r="J11" s="148">
        <v>4306.57</v>
      </c>
      <c r="K11" s="148">
        <f t="shared" si="4"/>
      </c>
      <c r="L11" s="149">
        <f t="shared" si="5"/>
      </c>
      <c r="M11" s="148">
        <v>80.12</v>
      </c>
      <c r="N11" s="148">
        <v>79.41</v>
      </c>
      <c r="O11" s="148">
        <v>112.41</v>
      </c>
      <c r="P11" s="148">
        <f t="shared" si="6"/>
      </c>
      <c r="Q11" s="151">
        <f t="shared" si="8"/>
      </c>
      <c r="R11" s="189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0</v>
      </c>
      <c r="D12" s="148">
        <v>0</v>
      </c>
      <c r="E12" s="148">
        <v>0</v>
      </c>
      <c r="F12" s="148">
        <f t="shared" si="7"/>
      </c>
      <c r="G12" s="149">
        <f t="shared" si="3"/>
      </c>
      <c r="H12" s="148">
        <v>670.93</v>
      </c>
      <c r="I12" s="148">
        <v>642.35</v>
      </c>
      <c r="J12" s="148">
        <v>704.18</v>
      </c>
      <c r="K12" s="148">
        <f t="shared" si="4"/>
      </c>
      <c r="L12" s="149">
        <f t="shared" si="5"/>
      </c>
      <c r="M12" s="148">
        <v>78.27</v>
      </c>
      <c r="N12" s="148">
        <v>80.88</v>
      </c>
      <c r="O12" s="148">
        <v>75.98</v>
      </c>
      <c r="P12" s="148">
        <f t="shared" si="6"/>
      </c>
      <c r="Q12" s="151">
        <f t="shared" si="8"/>
      </c>
      <c r="R12" s="189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f t="shared" si="7"/>
      </c>
      <c r="G13" s="149">
        <f t="shared" si="3"/>
      </c>
      <c r="H13" s="148">
        <v>343.91</v>
      </c>
      <c r="I13" s="148">
        <v>380.06</v>
      </c>
      <c r="J13" s="148">
        <v>277.37</v>
      </c>
      <c r="K13" s="148">
        <f t="shared" si="4"/>
      </c>
      <c r="L13" s="149">
        <f t="shared" si="5"/>
      </c>
      <c r="M13" s="148">
        <v>53.44</v>
      </c>
      <c r="N13" s="148">
        <v>67.31</v>
      </c>
      <c r="O13" s="148">
        <v>43.88</v>
      </c>
      <c r="P13" s="148">
        <f t="shared" si="6"/>
      </c>
      <c r="Q13" s="151">
        <f t="shared" si="8"/>
      </c>
      <c r="R13" s="189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f t="shared" si="7"/>
      </c>
      <c r="G14" s="149">
        <f t="shared" si="3"/>
      </c>
      <c r="H14" s="148">
        <v>7190.95</v>
      </c>
      <c r="I14" s="148">
        <v>9466.65</v>
      </c>
      <c r="J14" s="148">
        <v>8269.22</v>
      </c>
      <c r="K14" s="148">
        <f t="shared" si="4"/>
      </c>
      <c r="L14" s="149">
        <f t="shared" si="5"/>
      </c>
      <c r="M14" s="148">
        <v>53.36</v>
      </c>
      <c r="N14" s="148">
        <v>75.32</v>
      </c>
      <c r="O14" s="148">
        <v>62.65</v>
      </c>
      <c r="P14" s="148">
        <f t="shared" si="6"/>
      </c>
      <c r="Q14" s="151">
        <f t="shared" si="8"/>
      </c>
      <c r="R14" s="189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f t="shared" si="7"/>
      </c>
      <c r="G15" s="149">
        <f t="shared" si="3"/>
      </c>
      <c r="H15" s="148">
        <v>42.26</v>
      </c>
      <c r="I15" s="148">
        <v>40.31</v>
      </c>
      <c r="J15" s="148">
        <v>43.84</v>
      </c>
      <c r="K15" s="148">
        <f t="shared" si="4"/>
      </c>
      <c r="L15" s="149">
        <f t="shared" si="5"/>
      </c>
      <c r="M15" s="148">
        <v>704.33</v>
      </c>
      <c r="N15" s="148">
        <v>721.11</v>
      </c>
      <c r="O15" s="148">
        <v>551.45</v>
      </c>
      <c r="P15" s="148">
        <f t="shared" si="6"/>
      </c>
      <c r="Q15" s="151">
        <f t="shared" si="8"/>
      </c>
      <c r="R15" s="189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8627.31</v>
      </c>
      <c r="D16" s="148">
        <v>8088.55</v>
      </c>
      <c r="E16" s="148">
        <v>11627</v>
      </c>
      <c r="F16" s="148">
        <f t="shared" si="7"/>
      </c>
      <c r="G16" s="149">
        <f t="shared" si="3"/>
      </c>
      <c r="H16" s="148">
        <v>42963.37</v>
      </c>
      <c r="I16" s="148">
        <v>35095.48</v>
      </c>
      <c r="J16" s="148">
        <v>47969</v>
      </c>
      <c r="K16" s="148">
        <f t="shared" si="4"/>
      </c>
      <c r="L16" s="149">
        <f t="shared" si="5"/>
      </c>
      <c r="M16" s="148">
        <v>67.12</v>
      </c>
      <c r="N16" s="148">
        <v>55.96</v>
      </c>
      <c r="O16" s="148">
        <v>72.71</v>
      </c>
      <c r="P16" s="148">
        <f t="shared" si="6"/>
      </c>
      <c r="Q16" s="151">
        <f t="shared" si="8"/>
      </c>
      <c r="R16" s="189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f t="shared" si="7"/>
      </c>
      <c r="G17" s="149">
        <f t="shared" si="3"/>
      </c>
      <c r="H17" s="148">
        <v>2958.59</v>
      </c>
      <c r="I17" s="148">
        <v>2861.71</v>
      </c>
      <c r="J17" s="148">
        <v>3523</v>
      </c>
      <c r="K17" s="148">
        <f t="shared" si="4"/>
      </c>
      <c r="L17" s="149">
        <f t="shared" si="5"/>
      </c>
      <c r="M17" s="148">
        <v>75.8</v>
      </c>
      <c r="N17" s="148">
        <v>75.15</v>
      </c>
      <c r="O17" s="148">
        <v>84.76</v>
      </c>
      <c r="P17" s="148">
        <f t="shared" si="6"/>
      </c>
      <c r="Q17" s="151">
        <f t="shared" si="8"/>
      </c>
      <c r="R17" s="189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f t="shared" si="7"/>
      </c>
      <c r="G18" s="149">
        <f t="shared" si="3"/>
      </c>
      <c r="H18" s="148">
        <v>4604.13</v>
      </c>
      <c r="I18" s="148">
        <v>6747.67</v>
      </c>
      <c r="J18" s="148">
        <v>4637.43</v>
      </c>
      <c r="K18" s="148">
        <f t="shared" si="4"/>
      </c>
      <c r="L18" s="149">
        <f t="shared" si="5"/>
      </c>
      <c r="M18" s="148">
        <v>51.48</v>
      </c>
      <c r="N18" s="148">
        <v>80.37</v>
      </c>
      <c r="O18" s="148">
        <v>48.08</v>
      </c>
      <c r="P18" s="148">
        <f t="shared" si="6"/>
      </c>
      <c r="Q18" s="151">
        <f t="shared" si="8"/>
      </c>
      <c r="R18" s="189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H19/t1a!C19%</f>
      </c>
      <c r="N19" s="59">
        <f>I19/t1a!D19%</f>
      </c>
      <c r="O19" s="59">
        <f>J19/t1a!E19%</f>
      </c>
      <c r="P19" s="59">
        <f>+(O19-M19)</f>
      </c>
      <c r="Q19" s="101">
        <f t="shared" si="8"/>
      </c>
      <c r="R19" s="189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f t="shared" si="7"/>
      </c>
      <c r="G20" s="149">
        <f t="shared" si="3"/>
      </c>
      <c r="H20" s="148">
        <v>4810.99</v>
      </c>
      <c r="I20" s="148">
        <v>4235</v>
      </c>
      <c r="J20" s="148">
        <v>5112.72</v>
      </c>
      <c r="K20" s="148">
        <f t="shared" si="4"/>
      </c>
      <c r="L20" s="149">
        <f t="shared" si="5"/>
      </c>
      <c r="M20" s="148">
        <v>61.9</v>
      </c>
      <c r="N20" s="148">
        <v>60.73</v>
      </c>
      <c r="O20" s="148">
        <v>63.15</v>
      </c>
      <c r="P20" s="148">
        <f t="shared" si="6"/>
      </c>
      <c r="Q20" s="151">
        <f t="shared" si="8"/>
      </c>
      <c r="R20" s="189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f t="shared" si="7"/>
      </c>
      <c r="G21" s="149">
        <f t="shared" si="3"/>
      </c>
      <c r="H21" s="148">
        <v>1396.56</v>
      </c>
      <c r="I21" s="148">
        <v>1186.92</v>
      </c>
      <c r="J21" s="148">
        <v>1465.43</v>
      </c>
      <c r="K21" s="148">
        <f t="shared" si="4"/>
      </c>
      <c r="L21" s="149">
        <f t="shared" si="5"/>
      </c>
      <c r="M21" s="148">
        <v>103.38</v>
      </c>
      <c r="N21" s="148">
        <v>101.24</v>
      </c>
      <c r="O21" s="148">
        <v>109.94</v>
      </c>
      <c r="P21" s="148">
        <f t="shared" si="6"/>
      </c>
      <c r="Q21" s="151">
        <f t="shared" si="8"/>
      </c>
      <c r="R21" s="189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f t="shared" si="7"/>
      </c>
      <c r="G22" s="149">
        <f t="shared" si="3"/>
      </c>
      <c r="H22" s="148">
        <v>75.36</v>
      </c>
      <c r="I22" s="148">
        <v>73.22</v>
      </c>
      <c r="J22" s="148">
        <v>83.75</v>
      </c>
      <c r="K22" s="148">
        <f t="shared" si="4"/>
      </c>
      <c r="L22" s="149">
        <f t="shared" si="5"/>
      </c>
      <c r="M22" s="148">
        <v>298.57</v>
      </c>
      <c r="N22" s="148">
        <v>341.19</v>
      </c>
      <c r="O22" s="148">
        <v>296.36</v>
      </c>
      <c r="P22" s="148">
        <f t="shared" si="6"/>
      </c>
      <c r="Q22" s="151">
        <f t="shared" si="8"/>
      </c>
      <c r="R22" s="189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f t="shared" si="7"/>
      </c>
      <c r="G23" s="149">
        <f t="shared" si="3"/>
      </c>
      <c r="H23" s="148">
        <v>395.75</v>
      </c>
      <c r="I23" s="148">
        <v>408.16</v>
      </c>
      <c r="J23" s="148">
        <v>354.54</v>
      </c>
      <c r="K23" s="148">
        <f t="shared" si="4"/>
      </c>
      <c r="L23" s="149">
        <f t="shared" si="5"/>
      </c>
      <c r="M23" s="148">
        <v>248.49</v>
      </c>
      <c r="N23" s="148">
        <v>284.59</v>
      </c>
      <c r="O23" s="148">
        <v>191.9</v>
      </c>
      <c r="P23" s="148">
        <f t="shared" si="6"/>
      </c>
      <c r="Q23" s="151">
        <f t="shared" si="8"/>
      </c>
      <c r="R23" s="189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f t="shared" si="7"/>
      </c>
      <c r="G24" s="149">
        <f t="shared" si="3"/>
      </c>
      <c r="H24" s="148">
        <v>176.7</v>
      </c>
      <c r="I24" s="148">
        <v>223.73</v>
      </c>
      <c r="J24" s="148">
        <v>190.28</v>
      </c>
      <c r="K24" s="148">
        <f t="shared" si="4"/>
      </c>
      <c r="L24" s="149">
        <f t="shared" si="5"/>
      </c>
      <c r="M24" s="148">
        <v>87.44</v>
      </c>
      <c r="N24" s="148">
        <v>112.68</v>
      </c>
      <c r="O24" s="148">
        <v>81.27</v>
      </c>
      <c r="P24" s="148">
        <f t="shared" si="6"/>
      </c>
      <c r="Q24" s="151">
        <f t="shared" si="8"/>
      </c>
      <c r="R24" s="189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f t="shared" si="7"/>
      </c>
      <c r="G25" s="149">
        <f t="shared" si="3"/>
      </c>
      <c r="H25" s="148">
        <v>9318.59</v>
      </c>
      <c r="I25" s="148">
        <v>8801.51</v>
      </c>
      <c r="J25" s="148">
        <v>10372.45</v>
      </c>
      <c r="K25" s="148">
        <f t="shared" si="4"/>
      </c>
      <c r="L25" s="149">
        <f t="shared" si="5"/>
      </c>
      <c r="M25" s="148">
        <v>138.18</v>
      </c>
      <c r="N25" s="148">
        <v>142.75</v>
      </c>
      <c r="O25" s="148">
        <v>135.53</v>
      </c>
      <c r="P25" s="148">
        <f t="shared" si="6"/>
      </c>
      <c r="Q25" s="151">
        <f t="shared" si="8"/>
      </c>
      <c r="R25" s="189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0</v>
      </c>
      <c r="D26" s="148">
        <v>0</v>
      </c>
      <c r="E26" s="148">
        <v>0</v>
      </c>
      <c r="F26" s="148">
        <f t="shared" si="7"/>
      </c>
      <c r="G26" s="149">
        <f t="shared" si="3"/>
      </c>
      <c r="H26" s="148">
        <v>8669</v>
      </c>
      <c r="I26" s="148">
        <v>8256.3</v>
      </c>
      <c r="J26" s="148">
        <v>6752.43</v>
      </c>
      <c r="K26" s="148">
        <f t="shared" si="4"/>
      </c>
      <c r="L26" s="149">
        <f t="shared" si="5"/>
      </c>
      <c r="M26" s="148">
        <v>165.03</v>
      </c>
      <c r="N26" s="148">
        <v>157.12</v>
      </c>
      <c r="O26" s="148">
        <v>92.27</v>
      </c>
      <c r="P26" s="148">
        <f t="shared" si="6"/>
      </c>
      <c r="Q26" s="151">
        <f t="shared" si="8"/>
      </c>
      <c r="R26" s="189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0</v>
      </c>
      <c r="F27" s="148">
        <f t="shared" si="7"/>
      </c>
      <c r="G27" s="149">
        <f t="shared" si="3"/>
      </c>
      <c r="H27" s="148">
        <v>2309.68</v>
      </c>
      <c r="I27" s="148">
        <v>2095.67</v>
      </c>
      <c r="J27" s="148">
        <v>2084.1</v>
      </c>
      <c r="K27" s="148">
        <f t="shared" si="4"/>
      </c>
      <c r="L27" s="149">
        <f t="shared" si="5"/>
      </c>
      <c r="M27" s="148">
        <v>66.05</v>
      </c>
      <c r="N27" s="148">
        <v>65.45</v>
      </c>
      <c r="O27" s="148">
        <v>62.27</v>
      </c>
      <c r="P27" s="148">
        <f t="shared" si="6"/>
      </c>
      <c r="Q27" s="151">
        <f t="shared" si="8"/>
      </c>
      <c r="R27" s="189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f t="shared" si="7"/>
      </c>
      <c r="G28" s="149">
        <f t="shared" si="3"/>
      </c>
      <c r="H28" s="148">
        <v>693</v>
      </c>
      <c r="I28" s="148">
        <v>540</v>
      </c>
      <c r="J28" s="148">
        <v>892</v>
      </c>
      <c r="K28" s="148">
        <f t="shared" si="4"/>
      </c>
      <c r="L28" s="149">
        <f t="shared" si="5"/>
      </c>
      <c r="M28" s="148">
        <v>83.59</v>
      </c>
      <c r="N28" s="148">
        <v>76.7</v>
      </c>
      <c r="O28" s="148">
        <v>86.69</v>
      </c>
      <c r="P28" s="148">
        <f t="shared" si="6"/>
      </c>
      <c r="Q28" s="151">
        <f t="shared" si="8"/>
      </c>
      <c r="R28" s="189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f t="shared" si="7"/>
      </c>
      <c r="G29" s="149">
        <f t="shared" si="3"/>
      </c>
      <c r="H29" s="148">
        <v>2811.66</v>
      </c>
      <c r="I29" s="148">
        <v>2701.17</v>
      </c>
      <c r="J29" s="148">
        <v>2618.61</v>
      </c>
      <c r="K29" s="148">
        <f t="shared" si="4"/>
      </c>
      <c r="L29" s="149">
        <f t="shared" si="5"/>
      </c>
      <c r="M29" s="148">
        <v>60.49</v>
      </c>
      <c r="N29" s="148">
        <v>62.51</v>
      </c>
      <c r="O29" s="148">
        <v>57.66</v>
      </c>
      <c r="P29" s="148">
        <f t="shared" si="6"/>
      </c>
      <c r="Q29" s="151">
        <f t="shared" si="8"/>
      </c>
      <c r="R29" s="189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f t="shared" si="7"/>
      </c>
      <c r="G30" s="149">
        <f t="shared" si="3"/>
      </c>
      <c r="H30" s="148">
        <v>49.82</v>
      </c>
      <c r="I30" s="148">
        <v>47.65</v>
      </c>
      <c r="J30" s="148">
        <v>40.13</v>
      </c>
      <c r="K30" s="148">
        <f t="shared" si="4"/>
      </c>
      <c r="L30" s="149">
        <f t="shared" si="5"/>
      </c>
      <c r="M30" s="148">
        <v>26.54</v>
      </c>
      <c r="N30" s="148">
        <v>35.39</v>
      </c>
      <c r="O30" s="148">
        <v>113.62</v>
      </c>
      <c r="P30" s="148">
        <f t="shared" si="6"/>
      </c>
      <c r="Q30" s="151">
        <f t="shared" si="8"/>
      </c>
      <c r="R30" s="189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f t="shared" si="7"/>
      </c>
      <c r="G31" s="149">
        <f t="shared" si="3"/>
      </c>
      <c r="H31" s="148">
        <v>527.29</v>
      </c>
      <c r="I31" s="148">
        <v>554.4</v>
      </c>
      <c r="J31" s="148">
        <v>460.45</v>
      </c>
      <c r="K31" s="148">
        <f t="shared" si="4"/>
      </c>
      <c r="L31" s="149">
        <f t="shared" si="5"/>
      </c>
      <c r="M31" s="148">
        <v>151.37</v>
      </c>
      <c r="N31" s="148">
        <v>164.48</v>
      </c>
      <c r="O31" s="148">
        <v>141.14</v>
      </c>
      <c r="P31" s="148">
        <f t="shared" si="6"/>
      </c>
      <c r="Q31" s="151">
        <f t="shared" si="8"/>
      </c>
      <c r="R31" s="189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f t="shared" si="7"/>
      </c>
      <c r="G32" s="149">
        <f t="shared" si="3"/>
      </c>
      <c r="H32" s="148">
        <v>16.65</v>
      </c>
      <c r="I32" s="148">
        <v>16.65</v>
      </c>
      <c r="J32" s="148">
        <v>11.43</v>
      </c>
      <c r="K32" s="148">
        <f t="shared" si="4"/>
      </c>
      <c r="L32" s="149">
        <f t="shared" si="5"/>
      </c>
      <c r="M32" s="148">
        <v>31.97</v>
      </c>
      <c r="N32" s="148">
        <v>33.25</v>
      </c>
      <c r="O32" s="148">
        <v>20.7</v>
      </c>
      <c r="P32" s="148">
        <f t="shared" si="6"/>
      </c>
      <c r="Q32" s="151">
        <f t="shared" si="8"/>
      </c>
      <c r="R32" s="189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f t="shared" si="7"/>
      </c>
      <c r="G33" s="149">
        <f t="shared" si="3"/>
      </c>
      <c r="H33" s="148">
        <v>2449.14</v>
      </c>
      <c r="I33" s="148">
        <v>2229.95</v>
      </c>
      <c r="J33" s="148">
        <v>2652.13</v>
      </c>
      <c r="K33" s="148">
        <f t="shared" si="4"/>
      </c>
      <c r="L33" s="149">
        <f t="shared" si="5"/>
      </c>
      <c r="M33" s="148">
        <v>183.64</v>
      </c>
      <c r="N33" s="148">
        <v>162.96</v>
      </c>
      <c r="O33" s="148">
        <v>180.48</v>
      </c>
      <c r="P33" s="148">
        <f t="shared" si="6"/>
      </c>
      <c r="Q33" s="151">
        <f t="shared" si="8"/>
      </c>
      <c r="R33" s="189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f t="shared" si="7"/>
      </c>
      <c r="G34" s="149">
        <f t="shared" si="3"/>
      </c>
      <c r="H34" s="148">
        <v>31.87</v>
      </c>
      <c r="I34" s="148">
        <v>34.97</v>
      </c>
      <c r="J34" s="148">
        <v>27.86</v>
      </c>
      <c r="K34" s="148">
        <f t="shared" si="4"/>
      </c>
      <c r="L34" s="149">
        <f t="shared" si="5"/>
      </c>
      <c r="M34" s="148">
        <v>82.46</v>
      </c>
      <c r="N34" s="148">
        <v>110</v>
      </c>
      <c r="O34" s="148">
        <v>88.73</v>
      </c>
      <c r="P34" s="148">
        <f t="shared" si="6"/>
      </c>
      <c r="Q34" s="151">
        <f t="shared" si="8"/>
      </c>
      <c r="R34" s="189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f t="shared" si="7"/>
      </c>
      <c r="G35" s="149">
        <f t="shared" si="3"/>
      </c>
      <c r="H35" s="148">
        <v>196.08</v>
      </c>
      <c r="I35" s="148">
        <v>198.85</v>
      </c>
      <c r="J35" s="148">
        <v>149.97</v>
      </c>
      <c r="K35" s="148">
        <f t="shared" si="4"/>
      </c>
      <c r="L35" s="149">
        <f t="shared" si="5"/>
      </c>
      <c r="M35" s="148">
        <v>55.98</v>
      </c>
      <c r="N35" s="148">
        <v>98.55</v>
      </c>
      <c r="O35" s="148">
        <v>102.8</v>
      </c>
      <c r="P35" s="148">
        <f t="shared" si="6"/>
      </c>
      <c r="Q35" s="151">
        <f t="shared" si="8"/>
      </c>
      <c r="R35" s="189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f t="shared" si="7"/>
      </c>
      <c r="G36" s="149"/>
      <c r="H36" s="148">
        <v>52.97</v>
      </c>
      <c r="I36" s="148">
        <v>62.49</v>
      </c>
      <c r="J36" s="148">
        <v>53.26</v>
      </c>
      <c r="K36" s="148">
        <f t="shared" si="4"/>
      </c>
      <c r="L36" s="149"/>
      <c r="M36" s="148">
        <v>14.06</v>
      </c>
      <c r="N36" s="148">
        <v>17.19</v>
      </c>
      <c r="O36" s="148">
        <v>25.59</v>
      </c>
      <c r="P36" s="148">
        <f t="shared" si="6"/>
      </c>
      <c r="Q36" s="151"/>
      <c r="R36" s="189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f t="shared" si="7"/>
      </c>
      <c r="G37" s="149"/>
      <c r="H37" s="148">
        <v>12.32</v>
      </c>
      <c r="I37" s="148">
        <v>10.73</v>
      </c>
      <c r="J37" s="148">
        <v>11.22</v>
      </c>
      <c r="K37" s="148">
        <f t="shared" si="4"/>
      </c>
      <c r="L37" s="149"/>
      <c r="M37" s="148">
        <v>152.85</v>
      </c>
      <c r="N37" s="148">
        <v>165.84</v>
      </c>
      <c r="O37" s="148">
        <v>128.67</v>
      </c>
      <c r="P37" s="148">
        <f t="shared" si="6"/>
      </c>
      <c r="Q37" s="151"/>
      <c r="R37" s="189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f t="shared" si="7"/>
      </c>
      <c r="G38" s="149">
        <f t="shared" si="3"/>
      </c>
      <c r="H38" s="148">
        <v>890</v>
      </c>
      <c r="I38" s="148">
        <v>833</v>
      </c>
      <c r="J38" s="148">
        <v>1103</v>
      </c>
      <c r="K38" s="148">
        <f t="shared" si="4"/>
      </c>
      <c r="L38" s="149">
        <f t="shared" si="5"/>
      </c>
      <c r="M38" s="148">
        <v>200</v>
      </c>
      <c r="N38" s="148">
        <v>228.22</v>
      </c>
      <c r="O38" s="148">
        <v>195.22</v>
      </c>
      <c r="P38" s="148">
        <f t="shared" si="6"/>
      </c>
      <c r="Q38" s="151">
        <f t="shared" si="8"/>
      </c>
      <c r="R38" s="189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4">+(E39-C39)</f>
      </c>
      <c r="G39" s="75">
        <f ref="G39:G43" t="shared" si="15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53" t="shared" si="16">+(J39-H39)</f>
      </c>
      <c r="L39" s="75">
        <f ref="L39:L43" t="shared" si="17">IF(H39=0,"",(J39-H39)/H39*100)</f>
      </c>
      <c r="M39" s="59">
        <f>H39/t1a!C39%</f>
      </c>
      <c r="N39" s="59">
        <f>I39/t1a!D39%</f>
      </c>
      <c r="O39" s="59">
        <f>J39/t1a!E39%</f>
      </c>
      <c r="P39" s="59">
        <f ref="P39:P53" t="shared" si="18">+(O39-M39)</f>
      </c>
      <c r="Q39" s="101">
        <f t="shared" si="8"/>
      </c>
      <c r="R39" s="189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11386.57</v>
      </c>
      <c r="D40" s="148">
        <v>11739.89</v>
      </c>
      <c r="E40" s="148">
        <v>13403.82</v>
      </c>
      <c r="F40" s="148">
        <f t="shared" si="7"/>
      </c>
      <c r="G40" s="149">
        <f t="shared" si="3"/>
      </c>
      <c r="H40" s="148">
        <v>14001.72</v>
      </c>
      <c r="I40" s="148">
        <v>16517.56</v>
      </c>
      <c r="J40" s="148">
        <v>18181.23</v>
      </c>
      <c r="K40" s="148">
        <f t="shared" si="4"/>
      </c>
      <c r="L40" s="149">
        <f t="shared" si="5"/>
      </c>
      <c r="M40" s="148">
        <v>129.21</v>
      </c>
      <c r="N40" s="148">
        <v>142.22</v>
      </c>
      <c r="O40" s="148">
        <v>129.1</v>
      </c>
      <c r="P40" s="148">
        <f t="shared" si="6"/>
      </c>
      <c r="Q40" s="151">
        <f t="shared" si="8"/>
      </c>
      <c r="R40" s="189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4"/>
      </c>
      <c r="G41" s="75">
        <f t="shared" si="15"/>
      </c>
      <c r="H41" s="59">
        <f>SUM(H40:H40)</f>
      </c>
      <c r="I41" s="59">
        <f>SUM(I40:I40)</f>
      </c>
      <c r="J41" s="59">
        <f>SUM(J40:J40)</f>
      </c>
      <c r="K41" s="59">
        <f t="shared" si="16"/>
      </c>
      <c r="L41" s="75">
        <f t="shared" si="17"/>
      </c>
      <c r="M41" s="59">
        <f>H41/t1a!C41%</f>
      </c>
      <c r="N41" s="59">
        <f>I41/t1a!D41%</f>
      </c>
      <c r="O41" s="59">
        <f>J41/t1a!E41%</f>
      </c>
      <c r="P41" s="59">
        <f t="shared" si="18"/>
      </c>
      <c r="Q41" s="101">
        <f t="shared" si="8"/>
      </c>
      <c r="R41" s="189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4253.56</v>
      </c>
      <c r="D42" s="148">
        <v>4671.98</v>
      </c>
      <c r="E42" s="148">
        <v>5335.2</v>
      </c>
      <c r="F42" s="148">
        <f t="shared" si="7"/>
      </c>
      <c r="G42" s="149">
        <f t="shared" si="3"/>
      </c>
      <c r="H42" s="148">
        <v>8705.3</v>
      </c>
      <c r="I42" s="148">
        <v>8823.77</v>
      </c>
      <c r="J42" s="148">
        <v>10267.85</v>
      </c>
      <c r="K42" s="148">
        <f t="shared" si="4"/>
      </c>
      <c r="L42" s="149">
        <f t="shared" si="5"/>
      </c>
      <c r="M42" s="148">
        <v>69.8</v>
      </c>
      <c r="N42" s="148">
        <v>73.48</v>
      </c>
      <c r="O42" s="148">
        <v>82.85</v>
      </c>
      <c r="P42" s="148">
        <f t="shared" si="6"/>
      </c>
      <c r="Q42" s="151">
        <f t="shared" si="8"/>
      </c>
      <c r="R42" s="189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4"/>
      </c>
      <c r="G43" s="75">
        <f t="shared" si="15"/>
      </c>
      <c r="H43" s="59">
        <f>SUM(H42:H42)</f>
      </c>
      <c r="I43" s="59">
        <f>SUM(I42:I42)</f>
      </c>
      <c r="J43" s="59">
        <f>SUM(J42:J42)</f>
      </c>
      <c r="K43" s="59">
        <f t="shared" si="16"/>
      </c>
      <c r="L43" s="75">
        <f t="shared" si="17"/>
      </c>
      <c r="M43" s="59">
        <f>H43/t1a!C43%</f>
      </c>
      <c r="N43" s="59">
        <f>I43/t1a!D43%</f>
      </c>
      <c r="O43" s="59">
        <f>J43/t1a!E43%</f>
      </c>
      <c r="P43" s="59">
        <f t="shared" si="18"/>
      </c>
      <c r="Q43" s="101">
        <f t="shared" si="8"/>
      </c>
      <c r="R43" s="189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82" t="s">
        <v>51</v>
      </c>
      <c r="C44" s="59">
        <v>0</v>
      </c>
      <c r="D44" s="59">
        <v>0</v>
      </c>
      <c r="E44" s="59">
        <v>0</v>
      </c>
      <c r="F44" s="148">
        <f ref="F44:F52" t="shared" si="19">E44-C44</f>
      </c>
      <c r="G44" s="149">
        <f t="shared" si="3"/>
      </c>
      <c r="H44" s="59">
        <v>705.02</v>
      </c>
      <c r="I44" s="59">
        <v>560.55</v>
      </c>
      <c r="J44" s="59">
        <v>893.44</v>
      </c>
      <c r="K44" s="148">
        <f t="shared" si="16"/>
      </c>
      <c r="L44" s="149">
        <f t="shared" si="5"/>
      </c>
      <c r="M44" s="59">
        <v>276.27</v>
      </c>
      <c r="N44" s="59">
        <v>242.35</v>
      </c>
      <c r="O44" s="59">
        <v>285.93</v>
      </c>
      <c r="P44" s="148">
        <f t="shared" si="18"/>
      </c>
      <c r="Q44" s="151">
        <f t="shared" si="8"/>
      </c>
      <c r="R44" s="189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83" t="s">
        <v>52</v>
      </c>
      <c r="C45" s="59">
        <v>2990.16</v>
      </c>
      <c r="D45" s="59">
        <v>0</v>
      </c>
      <c r="E45" s="59">
        <v>0</v>
      </c>
      <c r="F45" s="148">
        <f t="shared" si="19"/>
      </c>
      <c r="G45" s="149">
        <f t="shared" si="3"/>
      </c>
      <c r="H45" s="59">
        <v>3203.34</v>
      </c>
      <c r="I45" s="59">
        <v>212.95</v>
      </c>
      <c r="J45" s="59">
        <v>196.69</v>
      </c>
      <c r="K45" s="148">
        <f t="shared" si="16"/>
      </c>
      <c r="L45" s="149">
        <f t="shared" si="5"/>
      </c>
      <c r="M45" s="59">
        <v>539.3</v>
      </c>
      <c r="N45" s="59">
        <v>56.08</v>
      </c>
      <c r="O45" s="59">
        <v>37.67</v>
      </c>
      <c r="P45" s="148">
        <f t="shared" si="18"/>
      </c>
      <c r="Q45" s="151">
        <f t="shared" si="8"/>
      </c>
      <c r="R45" s="189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83" t="s">
        <v>53</v>
      </c>
      <c r="C46" s="59">
        <v>0</v>
      </c>
      <c r="D46" s="59">
        <v>0</v>
      </c>
      <c r="E46" s="59">
        <v>0</v>
      </c>
      <c r="F46" s="148">
        <f t="shared" si="19"/>
      </c>
      <c r="G46" s="149">
        <f t="shared" si="3"/>
      </c>
      <c r="H46" s="59">
        <v>299.11</v>
      </c>
      <c r="I46" s="59">
        <v>252.7</v>
      </c>
      <c r="J46" s="59">
        <v>502.73</v>
      </c>
      <c r="K46" s="148">
        <f t="shared" si="16"/>
      </c>
      <c r="L46" s="149">
        <f t="shared" si="5"/>
      </c>
      <c r="M46" s="59">
        <v>800.4</v>
      </c>
      <c r="N46" s="59">
        <v>785.76</v>
      </c>
      <c r="O46" s="59">
        <v>996.29</v>
      </c>
      <c r="P46" s="148">
        <f t="shared" si="18"/>
      </c>
      <c r="Q46" s="151">
        <f t="shared" si="8"/>
      </c>
      <c r="R46" s="189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83" t="s">
        <v>54</v>
      </c>
      <c r="C47" s="59">
        <v>0</v>
      </c>
      <c r="D47" s="59">
        <v>0</v>
      </c>
      <c r="E47" s="59">
        <v>0</v>
      </c>
      <c r="F47" s="148">
        <f t="shared" si="19"/>
      </c>
      <c r="G47" s="149">
        <f t="shared" si="3"/>
      </c>
      <c r="H47" s="59">
        <v>12.01</v>
      </c>
      <c r="I47" s="59">
        <v>10.37</v>
      </c>
      <c r="J47" s="59">
        <v>31.87</v>
      </c>
      <c r="K47" s="148">
        <f t="shared" si="16"/>
      </c>
      <c r="L47" s="149">
        <f t="shared" si="5"/>
      </c>
      <c r="M47" s="59">
        <v>960.8</v>
      </c>
      <c r="N47" s="59">
        <v>1127.17</v>
      </c>
      <c r="O47" s="59">
        <v>1609.6</v>
      </c>
      <c r="P47" s="148">
        <f t="shared" si="18"/>
      </c>
      <c r="Q47" s="151">
        <f t="shared" si="8"/>
      </c>
      <c r="R47" s="189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83" t="s">
        <v>55</v>
      </c>
      <c r="C48" s="59">
        <v>0</v>
      </c>
      <c r="D48" s="59">
        <v>0</v>
      </c>
      <c r="E48" s="59">
        <v>0</v>
      </c>
      <c r="F48" s="148">
        <f t="shared" si="19"/>
      </c>
      <c r="G48" s="149">
        <f t="shared" si="3"/>
      </c>
      <c r="H48" s="59">
        <v>251.57</v>
      </c>
      <c r="I48" s="59">
        <v>225.21</v>
      </c>
      <c r="J48" s="59">
        <v>277.01</v>
      </c>
      <c r="K48" s="148">
        <f t="shared" si="16"/>
      </c>
      <c r="L48" s="149">
        <f t="shared" si="5"/>
      </c>
      <c r="M48" s="59">
        <v>111.77</v>
      </c>
      <c r="N48" s="59">
        <v>93.34</v>
      </c>
      <c r="O48" s="59">
        <v>135.01</v>
      </c>
      <c r="P48" s="148">
        <f t="shared" si="18"/>
      </c>
      <c r="Q48" s="151">
        <f t="shared" si="8"/>
      </c>
      <c r="R48" s="189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83" t="s">
        <v>56</v>
      </c>
      <c r="C49" s="59">
        <v>0</v>
      </c>
      <c r="D49" s="59">
        <v>0</v>
      </c>
      <c r="E49" s="59">
        <v>0</v>
      </c>
      <c r="F49" s="148">
        <f t="shared" si="19"/>
      </c>
      <c r="G49" s="149">
        <f t="shared" si="3"/>
      </c>
      <c r="H49" s="59">
        <v>35.92</v>
      </c>
      <c r="I49" s="59">
        <v>22.22</v>
      </c>
      <c r="J49" s="59">
        <v>60.09</v>
      </c>
      <c r="K49" s="148">
        <f t="shared" si="16"/>
      </c>
      <c r="L49" s="149">
        <f t="shared" si="5"/>
      </c>
      <c r="M49" s="59">
        <v>2203.68</v>
      </c>
      <c r="N49" s="59">
        <v>6348.57</v>
      </c>
      <c r="O49" s="59">
        <v>3230.65</v>
      </c>
      <c r="P49" s="148">
        <f t="shared" si="18"/>
      </c>
      <c r="Q49" s="151">
        <f t="shared" si="8"/>
      </c>
      <c r="R49" s="189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83" t="s">
        <v>57</v>
      </c>
      <c r="C50" s="59">
        <v>0</v>
      </c>
      <c r="D50" s="59">
        <v>0</v>
      </c>
      <c r="E50" s="59">
        <v>0</v>
      </c>
      <c r="F50" s="148">
        <f t="shared" si="19"/>
      </c>
      <c r="G50" s="149">
        <f t="shared" si="3"/>
      </c>
      <c r="H50" s="59">
        <v>81.7</v>
      </c>
      <c r="I50" s="59">
        <v>77.5</v>
      </c>
      <c r="J50" s="59">
        <v>85.1</v>
      </c>
      <c r="K50" s="148">
        <f t="shared" si="16"/>
      </c>
      <c r="L50" s="149">
        <f t="shared" si="5"/>
      </c>
      <c r="M50" s="59">
        <v>189.69</v>
      </c>
      <c r="N50" s="59">
        <v>211.23</v>
      </c>
      <c r="O50" s="59">
        <v>108.34</v>
      </c>
      <c r="P50" s="148">
        <f t="shared" si="18"/>
      </c>
      <c r="Q50" s="151">
        <f t="shared" si="8"/>
      </c>
      <c r="R50" s="189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82" t="s">
        <v>58</v>
      </c>
      <c r="C51" s="59">
        <v>0</v>
      </c>
      <c r="D51" s="59">
        <v>0</v>
      </c>
      <c r="E51" s="59">
        <v>0</v>
      </c>
      <c r="F51" s="148">
        <f t="shared" si="19"/>
      </c>
      <c r="G51" s="149">
        <f t="shared" si="3"/>
      </c>
      <c r="H51" s="59">
        <v>100.48</v>
      </c>
      <c r="I51" s="59">
        <v>84.07</v>
      </c>
      <c r="J51" s="59">
        <v>112.56</v>
      </c>
      <c r="K51" s="148">
        <f t="shared" si="16"/>
      </c>
      <c r="L51" s="149">
        <f t="shared" si="5"/>
      </c>
      <c r="M51" s="59">
        <v>153.31</v>
      </c>
      <c r="N51" s="59">
        <v>151.53</v>
      </c>
      <c r="O51" s="59">
        <v>144.64</v>
      </c>
      <c r="P51" s="148">
        <f t="shared" si="18"/>
      </c>
      <c r="Q51" s="151">
        <f t="shared" si="8"/>
      </c>
      <c r="R51" s="189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t="shared" si="19"/>
      </c>
      <c r="G52" s="149">
        <f t="shared" si="3"/>
      </c>
      <c r="H52" s="59">
        <f>SUM(H44:H51)</f>
      </c>
      <c r="I52" s="59">
        <f>SUM(I44:I51)</f>
      </c>
      <c r="J52" s="59">
        <f>SUM(J44:J51)</f>
      </c>
      <c r="K52" s="59">
        <f t="shared" si="16"/>
      </c>
      <c r="L52" s="149">
        <f t="shared" si="5"/>
      </c>
      <c r="M52" s="59">
        <f>H52/t1a!C52%</f>
      </c>
      <c r="N52" s="59">
        <f>I52/t1a!D52%</f>
      </c>
      <c r="O52" s="59">
        <f>J52/t1a!E52%</f>
      </c>
      <c r="P52" s="59">
        <f>+(O52-M52)</f>
      </c>
      <c r="Q52" s="101">
        <f>IF(N52=0,"",((O52-N52)/N52*100))</f>
      </c>
      <c r="R52" s="189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>+(E53-C53)</f>
      </c>
      <c r="G53" s="149">
        <f t="shared" si="3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6"/>
      </c>
      <c r="L53" s="149">
        <f t="shared" si="5"/>
      </c>
      <c r="M53" s="59">
        <f>H53/t1a!C60%</f>
      </c>
      <c r="N53" s="59">
        <f>I53/t1a!D60%</f>
      </c>
      <c r="O53" s="59">
        <f>J53/t1a!E60%</f>
      </c>
      <c r="P53" s="59">
        <f t="shared" si="18"/>
      </c>
      <c r="Q53" s="101">
        <f>IF(N53=0,"",((O53-N53)/N53*100))</f>
      </c>
      <c r="R53" s="189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  <c r="M54" s="51"/>
      <c r="N54" s="47"/>
      <c r="O54" s="51"/>
      <c r="P54" s="47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  <c r="M55" s="51"/>
      <c r="N55" s="47"/>
      <c r="O55" s="51"/>
      <c r="P55" s="47"/>
    </row>
  </sheetData>
  <sheetProtection selectLockedCells="1" selectUnlockedCells="1"/>
  <mergeCells>
    <mergeCell ref="R3:R53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53"/>
  <sheetViews>
    <sheetView zoomScaleSheetLayoutView="70" workbookViewId="0">
      <pane xSplit="2" ySplit="4" topLeftCell="C44" activePane="bottomRight" state="frozen"/>
      <selection pane="topRight" activeCell="C1" sqref="C1"/>
      <selection pane="bottomLeft" activeCell="A34" sqref="A34"/>
      <selection pane="bottomRight" activeCell="A53" sqref="A53"/>
    </sheetView>
  </sheetViews>
  <sheetFormatPr defaultRowHeight="12.75"/>
  <cols>
    <col min="1" max="1" width="5.7109375" customWidth="1" style="61"/>
    <col min="2" max="2" width="31" customWidth="1" style="61"/>
    <col min="3" max="3" width="11.85546875" customWidth="1" style="61"/>
    <col min="4" max="4" width="9.85546875" customWidth="1" style="61"/>
    <col min="5" max="5" width="9.5703125" customWidth="1" style="114"/>
    <col min="6" max="6" bestFit="1" width="11" customWidth="1" style="61"/>
    <col min="7" max="7" width="8.28515625" customWidth="1" style="115"/>
    <col min="8" max="8" width="10.42578125" customWidth="1" style="61"/>
    <col min="9" max="9" width="9.85546875" customWidth="1" style="114"/>
    <col min="10" max="10" width="9.7109375" customWidth="1" style="61"/>
    <col min="11" max="11" bestFit="1" width="11" customWidth="1" style="115"/>
    <col min="12" max="12" width="7.85546875" customWidth="1" style="116"/>
    <col min="13" max="13" width="12" customWidth="1" style="114"/>
    <col min="14" max="14" width="9.5703125" customWidth="1" style="61"/>
    <col min="15" max="15" width="10.7109375" customWidth="1" style="114"/>
    <col min="16" max="16" bestFit="1" width="11" customWidth="1" style="61"/>
    <col min="17" max="17" width="8.140625" customWidth="1" style="61"/>
    <col min="18" max="18" width="4.85546875" customWidth="1" style="61"/>
    <col min="19" max="16384" width="9.140625" customWidth="1" style="61"/>
  </cols>
  <sheetData>
    <row r="1">
      <c r="A1" s="83" t="s">
        <v>152</v>
      </c>
      <c r="C1" s="80" t="s">
        <v>153</v>
      </c>
      <c r="D1" s="97"/>
      <c r="E1" s="98"/>
      <c r="F1" s="97"/>
      <c r="G1" s="98"/>
      <c r="H1" s="97"/>
      <c r="I1" s="98"/>
      <c r="J1" s="97"/>
      <c r="K1" s="98"/>
      <c r="L1" s="97"/>
      <c r="M1" s="98"/>
      <c r="N1" s="97"/>
      <c r="O1" s="98"/>
    </row>
    <row r="2" ht="14.25" customHeight="1">
      <c r="C2" s="225">
        <f>T1M!C2</f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04" t="s">
        <v>3</v>
      </c>
      <c r="O2" s="204"/>
      <c r="P2" s="204"/>
      <c r="Q2" s="136"/>
    </row>
    <row r="3" ht="14.25" customHeight="1" s="93" customFormat="1">
      <c r="A3" s="201" t="s">
        <v>4</v>
      </c>
      <c r="B3" s="201" t="s">
        <v>5</v>
      </c>
      <c r="C3" s="203" t="s">
        <v>154</v>
      </c>
      <c r="D3" s="203"/>
      <c r="E3" s="203"/>
      <c r="F3" s="203"/>
      <c r="G3" s="203"/>
      <c r="H3" s="203" t="s">
        <v>155</v>
      </c>
      <c r="I3" s="203"/>
      <c r="J3" s="203"/>
      <c r="K3" s="203"/>
      <c r="L3" s="203"/>
      <c r="M3" s="203" t="s">
        <v>156</v>
      </c>
      <c r="N3" s="203"/>
      <c r="O3" s="203"/>
      <c r="P3" s="203"/>
      <c r="Q3" s="203"/>
      <c r="R3" s="189" t="s">
        <v>157</v>
      </c>
    </row>
    <row r="4" ht="40.5" customHeight="1" s="93" customFormat="1">
      <c r="A4" s="201"/>
      <c r="B4" s="201"/>
      <c r="C4" s="132">
        <f>AsOn!A1</f>
      </c>
      <c r="D4" s="132">
        <f>AsOn!B1</f>
      </c>
      <c r="E4" s="132">
        <f>AsOn!C1</f>
      </c>
      <c r="F4" s="201">
        <f>"GROWTH DURING THE YEAR " &amp;AsOn!D1</f>
      </c>
      <c r="G4" s="201"/>
      <c r="H4" s="132">
        <f>AsOn!A1</f>
      </c>
      <c r="I4" s="132">
        <f>AsOn!B1</f>
      </c>
      <c r="J4" s="132">
        <f>AsOn!C1</f>
      </c>
      <c r="K4" s="201">
        <f>"GROWTH DURING THE YEAR " &amp;AsOn!D1</f>
      </c>
      <c r="L4" s="201"/>
      <c r="M4" s="132">
        <f>AsOn!A1</f>
      </c>
      <c r="N4" s="132">
        <f>AsOn!B1</f>
      </c>
      <c r="O4" s="132">
        <f>AsOn!C1</f>
      </c>
      <c r="P4" s="201">
        <f>"GROWTH DURING THE YEAR " &amp;AsOn!D1</f>
      </c>
      <c r="Q4" s="201"/>
      <c r="R4" s="189"/>
    </row>
    <row r="5" ht="14.25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>RIGHT(I4,7)</f>
      </c>
      <c r="J5" s="176">
        <f>RIGHT(J4,7)</f>
      </c>
      <c r="K5" s="57" t="s">
        <v>76</v>
      </c>
      <c r="L5" s="57" t="s">
        <v>70</v>
      </c>
      <c r="M5" s="176">
        <f>RIGHT(M4,7)</f>
      </c>
      <c r="N5" s="176">
        <f>RIGHT(N4,7)</f>
      </c>
      <c r="O5" s="176">
        <f>RIGHT(O4,7)</f>
      </c>
      <c r="P5" s="57" t="s">
        <v>76</v>
      </c>
      <c r="Q5" s="57" t="s">
        <v>70</v>
      </c>
      <c r="R5" s="189"/>
    </row>
    <row r="6" ht="12" customHeigh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v>0</v>
      </c>
      <c r="G6" s="149">
        <v>0</v>
      </c>
      <c r="H6" s="148">
        <v>1592.01</v>
      </c>
      <c r="I6" s="148">
        <v>0</v>
      </c>
      <c r="J6" s="148">
        <v>1406.22</v>
      </c>
      <c r="K6" s="148">
        <v>-185.79</v>
      </c>
      <c r="L6" s="149">
        <v>-11.67</v>
      </c>
      <c r="M6" s="148">
        <v>0</v>
      </c>
      <c r="N6" s="148">
        <v>0</v>
      </c>
      <c r="O6" s="148">
        <v>0</v>
      </c>
      <c r="P6" s="148">
        <v>0</v>
      </c>
      <c r="Q6" s="149">
        <v>0</v>
      </c>
      <c r="R6" s="189"/>
    </row>
    <row r="7" ht="12" customHeigh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v>0</v>
      </c>
      <c r="G7" s="149">
        <v>0</v>
      </c>
      <c r="H7" s="148">
        <v>168.32</v>
      </c>
      <c r="I7" s="148">
        <v>168.32</v>
      </c>
      <c r="J7" s="148">
        <v>183.54</v>
      </c>
      <c r="K7" s="148">
        <v>15.22</v>
      </c>
      <c r="L7" s="149">
        <v>9.04</v>
      </c>
      <c r="M7" s="148">
        <v>284.13</v>
      </c>
      <c r="N7" s="148">
        <v>258.71</v>
      </c>
      <c r="O7" s="148">
        <v>314.02</v>
      </c>
      <c r="P7" s="148">
        <v>29.89</v>
      </c>
      <c r="Q7" s="149">
        <v>10.52</v>
      </c>
      <c r="R7" s="189"/>
    </row>
    <row r="8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v>0</v>
      </c>
      <c r="G8" s="149">
        <v>0</v>
      </c>
      <c r="H8" s="148">
        <v>0</v>
      </c>
      <c r="I8" s="148">
        <v>0</v>
      </c>
      <c r="J8" s="148">
        <v>50.07</v>
      </c>
      <c r="K8" s="148">
        <v>50.07</v>
      </c>
      <c r="L8" s="149">
        <v>0</v>
      </c>
      <c r="M8" s="148">
        <v>0</v>
      </c>
      <c r="N8" s="148">
        <v>0</v>
      </c>
      <c r="O8" s="148">
        <v>0</v>
      </c>
      <c r="P8" s="148">
        <v>0</v>
      </c>
      <c r="Q8" s="149">
        <v>0</v>
      </c>
      <c r="R8" s="189"/>
    </row>
    <row r="9">
      <c r="A9" s="147">
        <v>4</v>
      </c>
      <c r="B9" s="147" t="s">
        <v>16</v>
      </c>
      <c r="C9" s="148">
        <v>3277.6</v>
      </c>
      <c r="D9" s="148">
        <v>3086.74</v>
      </c>
      <c r="E9" s="148">
        <v>3567.52</v>
      </c>
      <c r="F9" s="148">
        <v>289.92</v>
      </c>
      <c r="G9" s="149">
        <v>8.85</v>
      </c>
      <c r="H9" s="148">
        <v>637.94</v>
      </c>
      <c r="I9" s="148">
        <v>685.42</v>
      </c>
      <c r="J9" s="148">
        <v>560.54</v>
      </c>
      <c r="K9" s="148">
        <v>-77.4</v>
      </c>
      <c r="L9" s="149">
        <v>-12.13</v>
      </c>
      <c r="M9" s="148">
        <v>0</v>
      </c>
      <c r="N9" s="148">
        <v>0</v>
      </c>
      <c r="O9" s="148">
        <v>0</v>
      </c>
      <c r="P9" s="148">
        <v>0</v>
      </c>
      <c r="Q9" s="149">
        <v>0</v>
      </c>
      <c r="R9" s="189"/>
    </row>
    <row r="10">
      <c r="A10" s="147">
        <v>5</v>
      </c>
      <c r="B10" s="147" t="s">
        <v>17</v>
      </c>
      <c r="C10" s="148">
        <v>214</v>
      </c>
      <c r="D10" s="148">
        <v>373</v>
      </c>
      <c r="E10" s="148">
        <v>146.58</v>
      </c>
      <c r="F10" s="148">
        <v>-67.42</v>
      </c>
      <c r="G10" s="149">
        <v>-31.5</v>
      </c>
      <c r="H10" s="148">
        <v>196</v>
      </c>
      <c r="I10" s="148">
        <v>196</v>
      </c>
      <c r="J10" s="148">
        <v>231.84</v>
      </c>
      <c r="K10" s="148">
        <v>35.84</v>
      </c>
      <c r="L10" s="149">
        <v>18.29</v>
      </c>
      <c r="M10" s="148">
        <v>0</v>
      </c>
      <c r="N10" s="148">
        <v>0</v>
      </c>
      <c r="O10" s="148">
        <v>0</v>
      </c>
      <c r="P10" s="148">
        <v>0</v>
      </c>
      <c r="Q10" s="149">
        <v>0</v>
      </c>
      <c r="R10" s="189"/>
    </row>
    <row r="11">
      <c r="A11" s="147">
        <v>6</v>
      </c>
      <c r="B11" s="147" t="s">
        <v>18</v>
      </c>
      <c r="C11" s="148">
        <v>623.52</v>
      </c>
      <c r="D11" s="148">
        <v>681.33</v>
      </c>
      <c r="E11" s="148">
        <v>628.38</v>
      </c>
      <c r="F11" s="148">
        <v>4.86</v>
      </c>
      <c r="G11" s="149">
        <v>0.78</v>
      </c>
      <c r="H11" s="148">
        <v>233.63</v>
      </c>
      <c r="I11" s="148">
        <v>77.42</v>
      </c>
      <c r="J11" s="148">
        <v>314.87</v>
      </c>
      <c r="K11" s="148">
        <v>81.24</v>
      </c>
      <c r="L11" s="149">
        <v>34.77</v>
      </c>
      <c r="M11" s="148">
        <v>0</v>
      </c>
      <c r="N11" s="148">
        <v>0</v>
      </c>
      <c r="O11" s="148">
        <v>0</v>
      </c>
      <c r="P11" s="148">
        <v>0</v>
      </c>
      <c r="Q11" s="149">
        <v>0</v>
      </c>
      <c r="R11" s="189"/>
    </row>
    <row r="12">
      <c r="A12" s="147">
        <v>7</v>
      </c>
      <c r="B12" s="147" t="s">
        <v>19</v>
      </c>
      <c r="C12" s="148">
        <v>232.36</v>
      </c>
      <c r="D12" s="148">
        <v>210.36</v>
      </c>
      <c r="E12" s="148">
        <v>334.51</v>
      </c>
      <c r="F12" s="148">
        <v>102.15</v>
      </c>
      <c r="G12" s="149">
        <v>43.96</v>
      </c>
      <c r="H12" s="148">
        <v>82.18</v>
      </c>
      <c r="I12" s="148">
        <v>78.78</v>
      </c>
      <c r="J12" s="148">
        <v>100.32</v>
      </c>
      <c r="K12" s="148">
        <v>18.14</v>
      </c>
      <c r="L12" s="149">
        <v>22.07</v>
      </c>
      <c r="M12" s="148">
        <v>51.2</v>
      </c>
      <c r="N12" s="148">
        <v>49.2</v>
      </c>
      <c r="O12" s="148">
        <v>65.45</v>
      </c>
      <c r="P12" s="148">
        <v>14.25</v>
      </c>
      <c r="Q12" s="149">
        <v>27.83</v>
      </c>
      <c r="R12" s="189"/>
    </row>
    <row r="13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v>0</v>
      </c>
      <c r="G13" s="149">
        <v>0</v>
      </c>
      <c r="H13" s="148">
        <v>0</v>
      </c>
      <c r="I13" s="148">
        <v>0</v>
      </c>
      <c r="J13" s="148">
        <v>0</v>
      </c>
      <c r="K13" s="148">
        <v>0</v>
      </c>
      <c r="L13" s="149">
        <v>0</v>
      </c>
      <c r="M13" s="148">
        <v>20.48</v>
      </c>
      <c r="N13" s="148">
        <v>19.29</v>
      </c>
      <c r="O13" s="148">
        <v>0</v>
      </c>
      <c r="P13" s="148">
        <v>-20.48</v>
      </c>
      <c r="Q13" s="149">
        <v>-100</v>
      </c>
      <c r="R13" s="189"/>
    </row>
    <row r="14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v>0</v>
      </c>
      <c r="G14" s="149">
        <v>0</v>
      </c>
      <c r="H14" s="148">
        <v>0</v>
      </c>
      <c r="I14" s="148">
        <v>0</v>
      </c>
      <c r="J14" s="148">
        <v>1022.9</v>
      </c>
      <c r="K14" s="148">
        <v>1022.9</v>
      </c>
      <c r="L14" s="149">
        <v>0</v>
      </c>
      <c r="M14" s="148">
        <v>0</v>
      </c>
      <c r="N14" s="148">
        <v>0</v>
      </c>
      <c r="O14" s="148">
        <v>0</v>
      </c>
      <c r="P14" s="148">
        <v>0</v>
      </c>
      <c r="Q14" s="149">
        <v>0</v>
      </c>
      <c r="R14" s="189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48">
        <v>0</v>
      </c>
      <c r="N15" s="148">
        <v>0</v>
      </c>
      <c r="O15" s="148">
        <v>0</v>
      </c>
      <c r="P15" s="148">
        <v>0</v>
      </c>
      <c r="Q15" s="149">
        <v>0</v>
      </c>
      <c r="R15" s="189"/>
    </row>
    <row r="16">
      <c r="A16" s="147">
        <v>11</v>
      </c>
      <c r="B16" s="147" t="s">
        <v>23</v>
      </c>
      <c r="C16" s="148">
        <v>11678</v>
      </c>
      <c r="D16" s="148">
        <v>9132.45</v>
      </c>
      <c r="E16" s="148">
        <v>8028.44</v>
      </c>
      <c r="F16" s="148">
        <v>-3649.56</v>
      </c>
      <c r="G16" s="149">
        <v>-31.25</v>
      </c>
      <c r="H16" s="148">
        <v>6130.78</v>
      </c>
      <c r="I16" s="148">
        <v>4540.29</v>
      </c>
      <c r="J16" s="148">
        <v>4547</v>
      </c>
      <c r="K16" s="148">
        <v>-1583.78</v>
      </c>
      <c r="L16" s="149">
        <v>-25.83</v>
      </c>
      <c r="M16" s="148">
        <v>0</v>
      </c>
      <c r="N16" s="148">
        <v>0</v>
      </c>
      <c r="O16" s="148">
        <v>0</v>
      </c>
      <c r="P16" s="148">
        <v>0</v>
      </c>
      <c r="Q16" s="149">
        <v>0</v>
      </c>
      <c r="R16" s="189"/>
    </row>
    <row r="17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v>0</v>
      </c>
      <c r="G17" s="149">
        <v>0</v>
      </c>
      <c r="H17" s="148">
        <v>0</v>
      </c>
      <c r="I17" s="148">
        <v>0</v>
      </c>
      <c r="J17" s="148">
        <v>183</v>
      </c>
      <c r="K17" s="148">
        <v>183</v>
      </c>
      <c r="L17" s="149">
        <v>0</v>
      </c>
      <c r="M17" s="148">
        <v>0</v>
      </c>
      <c r="N17" s="148">
        <v>0</v>
      </c>
      <c r="O17" s="148">
        <v>0</v>
      </c>
      <c r="P17" s="148">
        <v>0</v>
      </c>
      <c r="Q17" s="149">
        <v>0</v>
      </c>
      <c r="R17" s="189"/>
    </row>
    <row r="18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v>0</v>
      </c>
      <c r="G18" s="149">
        <v>0</v>
      </c>
      <c r="H18" s="148">
        <v>89.86</v>
      </c>
      <c r="I18" s="148">
        <v>29.87</v>
      </c>
      <c r="J18" s="148">
        <v>229.5</v>
      </c>
      <c r="K18" s="148">
        <v>139.64</v>
      </c>
      <c r="L18" s="149">
        <v>155.4</v>
      </c>
      <c r="M18" s="148">
        <v>0</v>
      </c>
      <c r="N18" s="148">
        <v>0</v>
      </c>
      <c r="O18" s="148">
        <v>0</v>
      </c>
      <c r="P18" s="148">
        <v>0</v>
      </c>
      <c r="Q18" s="149">
        <v>0</v>
      </c>
      <c r="R18" s="189"/>
    </row>
    <row r="19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SUM(M6:M18)</f>
      </c>
      <c r="N19" s="59">
        <f>SUM(N6:N18)</f>
      </c>
      <c r="O19" s="59">
        <f>SUM(O6:O18)</f>
      </c>
      <c r="P19" s="59">
        <f>+(O19-M19)</f>
      </c>
      <c r="Q19" s="75">
        <f>IF(M19=0,"",(O19-M19)/M19*100)</f>
      </c>
      <c r="R19" s="189"/>
    </row>
    <row r="20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v>0</v>
      </c>
      <c r="G20" s="149">
        <v>0</v>
      </c>
      <c r="H20" s="148">
        <v>1890</v>
      </c>
      <c r="I20" s="148">
        <v>0</v>
      </c>
      <c r="J20" s="148">
        <v>2258</v>
      </c>
      <c r="K20" s="148">
        <v>368</v>
      </c>
      <c r="L20" s="149">
        <v>19.47</v>
      </c>
      <c r="M20" s="148">
        <v>0</v>
      </c>
      <c r="N20" s="148">
        <v>0</v>
      </c>
      <c r="O20" s="148">
        <v>0</v>
      </c>
      <c r="P20" s="148">
        <v>0</v>
      </c>
      <c r="Q20" s="149">
        <v>0</v>
      </c>
      <c r="R20" s="189"/>
    </row>
    <row r="2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v>0</v>
      </c>
      <c r="G21" s="149">
        <v>0</v>
      </c>
      <c r="H21" s="148">
        <v>24.44</v>
      </c>
      <c r="I21" s="148">
        <v>0</v>
      </c>
      <c r="J21" s="148">
        <v>210.1</v>
      </c>
      <c r="K21" s="148">
        <v>185.66</v>
      </c>
      <c r="L21" s="149">
        <v>759.66</v>
      </c>
      <c r="M21" s="148">
        <v>0</v>
      </c>
      <c r="N21" s="148">
        <v>0</v>
      </c>
      <c r="O21" s="148">
        <v>0</v>
      </c>
      <c r="P21" s="148">
        <v>0</v>
      </c>
      <c r="Q21" s="149">
        <v>0</v>
      </c>
      <c r="R21" s="189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48">
        <v>0</v>
      </c>
      <c r="N22" s="148">
        <v>0</v>
      </c>
      <c r="O22" s="148">
        <v>0</v>
      </c>
      <c r="P22" s="148">
        <v>0</v>
      </c>
      <c r="Q22" s="149">
        <v>0</v>
      </c>
      <c r="R22" s="189"/>
    </row>
    <row r="23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v>0</v>
      </c>
      <c r="G23" s="149">
        <v>0</v>
      </c>
      <c r="H23" s="148">
        <v>21.69</v>
      </c>
      <c r="I23" s="148">
        <v>0</v>
      </c>
      <c r="J23" s="148">
        <v>0</v>
      </c>
      <c r="K23" s="148">
        <v>-21.69</v>
      </c>
      <c r="L23" s="149">
        <v>-100</v>
      </c>
      <c r="M23" s="148">
        <v>0</v>
      </c>
      <c r="N23" s="148">
        <v>0</v>
      </c>
      <c r="O23" s="148">
        <v>0</v>
      </c>
      <c r="P23" s="148">
        <v>0</v>
      </c>
      <c r="Q23" s="149">
        <v>0</v>
      </c>
      <c r="R23" s="189"/>
    </row>
    <row r="24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v>0</v>
      </c>
      <c r="G24" s="149">
        <v>0</v>
      </c>
      <c r="H24" s="148">
        <v>0</v>
      </c>
      <c r="I24" s="148">
        <v>0</v>
      </c>
      <c r="J24" s="148">
        <v>0</v>
      </c>
      <c r="K24" s="148">
        <v>0</v>
      </c>
      <c r="L24" s="149">
        <v>0</v>
      </c>
      <c r="M24" s="148">
        <v>0</v>
      </c>
      <c r="N24" s="148">
        <v>0</v>
      </c>
      <c r="O24" s="148">
        <v>0</v>
      </c>
      <c r="P24" s="148">
        <v>0</v>
      </c>
      <c r="Q24" s="149">
        <v>0</v>
      </c>
      <c r="R24" s="189"/>
    </row>
    <row r="25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v>0</v>
      </c>
      <c r="G25" s="149">
        <v>0</v>
      </c>
      <c r="H25" s="148">
        <v>0</v>
      </c>
      <c r="I25" s="148">
        <v>0</v>
      </c>
      <c r="J25" s="148">
        <v>2729.77</v>
      </c>
      <c r="K25" s="148">
        <v>2729.77</v>
      </c>
      <c r="L25" s="149">
        <v>0</v>
      </c>
      <c r="M25" s="148">
        <v>0</v>
      </c>
      <c r="N25" s="148">
        <v>0</v>
      </c>
      <c r="O25" s="148">
        <v>0</v>
      </c>
      <c r="P25" s="148">
        <v>0</v>
      </c>
      <c r="Q25" s="149">
        <v>0</v>
      </c>
      <c r="R25" s="189"/>
    </row>
    <row r="26">
      <c r="A26" s="147">
        <v>20</v>
      </c>
      <c r="B26" s="147" t="s">
        <v>33</v>
      </c>
      <c r="C26" s="148">
        <v>5252.99</v>
      </c>
      <c r="D26" s="148">
        <v>5254.78</v>
      </c>
      <c r="E26" s="148">
        <v>7318.17</v>
      </c>
      <c r="F26" s="148">
        <v>2065.18</v>
      </c>
      <c r="G26" s="149">
        <v>39.31</v>
      </c>
      <c r="H26" s="148">
        <v>0</v>
      </c>
      <c r="I26" s="148">
        <v>0</v>
      </c>
      <c r="J26" s="148">
        <v>0</v>
      </c>
      <c r="K26" s="148">
        <v>0</v>
      </c>
      <c r="L26" s="149">
        <v>0</v>
      </c>
      <c r="M26" s="148">
        <v>0</v>
      </c>
      <c r="N26" s="148">
        <v>0</v>
      </c>
      <c r="O26" s="148">
        <v>0</v>
      </c>
      <c r="P26" s="148">
        <v>0</v>
      </c>
      <c r="Q26" s="149">
        <v>0</v>
      </c>
      <c r="R26" s="189"/>
    </row>
    <row r="27">
      <c r="A27" s="147">
        <v>21</v>
      </c>
      <c r="B27" s="147" t="s">
        <v>34</v>
      </c>
      <c r="C27" s="148">
        <v>0</v>
      </c>
      <c r="D27" s="148">
        <v>0</v>
      </c>
      <c r="E27" s="148">
        <v>801.32</v>
      </c>
      <c r="F27" s="148">
        <v>801.32</v>
      </c>
      <c r="G27" s="149">
        <v>0</v>
      </c>
      <c r="H27" s="148">
        <v>0</v>
      </c>
      <c r="I27" s="148">
        <v>0</v>
      </c>
      <c r="J27" s="148">
        <v>2545.42</v>
      </c>
      <c r="K27" s="148">
        <v>2545.42</v>
      </c>
      <c r="L27" s="149">
        <v>0</v>
      </c>
      <c r="M27" s="148">
        <v>0</v>
      </c>
      <c r="N27" s="148">
        <v>0</v>
      </c>
      <c r="O27" s="148">
        <v>0</v>
      </c>
      <c r="P27" s="148">
        <v>0</v>
      </c>
      <c r="Q27" s="149">
        <v>0</v>
      </c>
      <c r="R27" s="189"/>
    </row>
    <row r="28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v>0</v>
      </c>
      <c r="G28" s="149">
        <v>0</v>
      </c>
      <c r="H28" s="148">
        <v>62.56</v>
      </c>
      <c r="I28" s="148">
        <v>23</v>
      </c>
      <c r="J28" s="148">
        <v>135</v>
      </c>
      <c r="K28" s="148">
        <v>72.44</v>
      </c>
      <c r="L28" s="149">
        <v>115.79</v>
      </c>
      <c r="M28" s="148">
        <v>0</v>
      </c>
      <c r="N28" s="148">
        <v>0</v>
      </c>
      <c r="O28" s="148">
        <v>0</v>
      </c>
      <c r="P28" s="148">
        <v>0</v>
      </c>
      <c r="Q28" s="149">
        <v>0</v>
      </c>
      <c r="R28" s="189"/>
    </row>
    <row r="29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v>0</v>
      </c>
      <c r="G29" s="149">
        <v>0</v>
      </c>
      <c r="H29" s="148">
        <v>0</v>
      </c>
      <c r="I29" s="148">
        <v>0</v>
      </c>
      <c r="J29" s="148">
        <v>0</v>
      </c>
      <c r="K29" s="148">
        <v>0</v>
      </c>
      <c r="L29" s="149">
        <v>0</v>
      </c>
      <c r="M29" s="148">
        <v>0</v>
      </c>
      <c r="N29" s="148">
        <v>0</v>
      </c>
      <c r="O29" s="148">
        <v>0</v>
      </c>
      <c r="P29" s="148">
        <v>0</v>
      </c>
      <c r="Q29" s="149">
        <v>0</v>
      </c>
      <c r="R29" s="189"/>
    </row>
    <row r="30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48">
        <v>0</v>
      </c>
      <c r="N30" s="148">
        <v>0</v>
      </c>
      <c r="O30" s="148">
        <v>0</v>
      </c>
      <c r="P30" s="148">
        <v>0</v>
      </c>
      <c r="Q30" s="149">
        <v>0</v>
      </c>
      <c r="R30" s="189"/>
    </row>
    <row r="3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v>0</v>
      </c>
      <c r="G31" s="149">
        <v>0</v>
      </c>
      <c r="H31" s="148">
        <v>0</v>
      </c>
      <c r="I31" s="148">
        <v>0</v>
      </c>
      <c r="J31" s="148">
        <v>0</v>
      </c>
      <c r="K31" s="148">
        <v>0</v>
      </c>
      <c r="L31" s="149">
        <v>0</v>
      </c>
      <c r="M31" s="148">
        <v>0</v>
      </c>
      <c r="N31" s="148">
        <v>0</v>
      </c>
      <c r="O31" s="148">
        <v>0</v>
      </c>
      <c r="P31" s="148">
        <v>0</v>
      </c>
      <c r="Q31" s="149">
        <v>0</v>
      </c>
      <c r="R31" s="189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48">
        <v>0</v>
      </c>
      <c r="N32" s="148">
        <v>0</v>
      </c>
      <c r="O32" s="148">
        <v>0</v>
      </c>
      <c r="P32" s="148">
        <v>0</v>
      </c>
      <c r="Q32" s="149">
        <v>0</v>
      </c>
      <c r="R32" s="189"/>
    </row>
    <row r="33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v>0</v>
      </c>
      <c r="G33" s="149">
        <v>0</v>
      </c>
      <c r="H33" s="148">
        <v>0</v>
      </c>
      <c r="I33" s="148">
        <v>0</v>
      </c>
      <c r="J33" s="148">
        <v>0</v>
      </c>
      <c r="K33" s="148">
        <v>0</v>
      </c>
      <c r="L33" s="149">
        <v>0</v>
      </c>
      <c r="M33" s="148">
        <v>0</v>
      </c>
      <c r="N33" s="148">
        <v>0</v>
      </c>
      <c r="O33" s="148">
        <v>0</v>
      </c>
      <c r="P33" s="148">
        <v>0</v>
      </c>
      <c r="Q33" s="149">
        <v>0</v>
      </c>
      <c r="R33" s="189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48">
        <v>0</v>
      </c>
      <c r="N34" s="148">
        <v>0</v>
      </c>
      <c r="O34" s="148">
        <v>0</v>
      </c>
      <c r="P34" s="148">
        <v>0</v>
      </c>
      <c r="Q34" s="149">
        <v>0</v>
      </c>
      <c r="R34" s="189"/>
    </row>
    <row r="35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v>0</v>
      </c>
      <c r="G35" s="149">
        <v>0</v>
      </c>
      <c r="H35" s="148">
        <v>0</v>
      </c>
      <c r="I35" s="148">
        <v>0</v>
      </c>
      <c r="J35" s="148">
        <v>12.41</v>
      </c>
      <c r="K35" s="148">
        <v>12.41</v>
      </c>
      <c r="L35" s="149">
        <v>0</v>
      </c>
      <c r="M35" s="148">
        <v>0</v>
      </c>
      <c r="N35" s="148">
        <v>0</v>
      </c>
      <c r="O35" s="148">
        <v>0</v>
      </c>
      <c r="P35" s="148">
        <v>0</v>
      </c>
      <c r="Q35" s="149">
        <v>0</v>
      </c>
      <c r="R35" s="189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</v>
      </c>
      <c r="I36" s="148">
        <v>0</v>
      </c>
      <c r="J36" s="148">
        <v>0</v>
      </c>
      <c r="K36" s="148">
        <v>0</v>
      </c>
      <c r="L36" s="149">
        <v>0</v>
      </c>
      <c r="M36" s="148">
        <v>0</v>
      </c>
      <c r="N36" s="148">
        <v>0</v>
      </c>
      <c r="O36" s="148">
        <v>0</v>
      </c>
      <c r="P36" s="148">
        <v>0</v>
      </c>
      <c r="Q36" s="149">
        <v>0</v>
      </c>
      <c r="R36" s="189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48">
        <v>0.05</v>
      </c>
      <c r="N37" s="148">
        <v>0.05</v>
      </c>
      <c r="O37" s="148">
        <v>0</v>
      </c>
      <c r="P37" s="148">
        <v>-0.05</v>
      </c>
      <c r="Q37" s="149">
        <v>-100</v>
      </c>
      <c r="R37" s="189"/>
    </row>
    <row r="38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48">
        <v>0</v>
      </c>
      <c r="I38" s="148">
        <v>0</v>
      </c>
      <c r="J38" s="148">
        <v>7.5</v>
      </c>
      <c r="K38" s="148">
        <v>7.5</v>
      </c>
      <c r="L38" s="149">
        <v>0</v>
      </c>
      <c r="M38" s="148">
        <v>0</v>
      </c>
      <c r="N38" s="148">
        <v>0</v>
      </c>
      <c r="O38" s="148">
        <v>0</v>
      </c>
      <c r="P38" s="148">
        <v>0</v>
      </c>
      <c r="Q38" s="149">
        <v>0</v>
      </c>
      <c r="R38" s="189"/>
    </row>
    <row r="39">
      <c r="A39" s="64"/>
      <c r="B39" s="57" t="s">
        <v>46</v>
      </c>
      <c r="C39" s="59">
        <f ref="C39:P39" t="shared" si="11">SUM(C20:C38)</f>
      </c>
      <c r="D39" s="59">
        <f t="shared" si="11"/>
      </c>
      <c r="E39" s="59">
        <f t="shared" si="11"/>
      </c>
      <c r="F39" s="59">
        <f t="shared" si="11"/>
      </c>
      <c r="G39" s="75">
        <f>IF(C39=0,"",(E39-C39)/C39*100)</f>
      </c>
      <c r="H39" s="59">
        <f t="shared" si="11"/>
      </c>
      <c r="I39" s="59">
        <f t="shared" si="11"/>
      </c>
      <c r="J39" s="59">
        <f t="shared" si="11"/>
      </c>
      <c r="K39" s="59">
        <f t="shared" si="11"/>
      </c>
      <c r="L39" s="75">
        <f>IF(H39=0,"",(J39-H39)/H39*100)</f>
      </c>
      <c r="M39" s="59">
        <f t="shared" si="11"/>
      </c>
      <c r="N39" s="59">
        <f t="shared" si="11"/>
      </c>
      <c r="O39" s="59">
        <f t="shared" si="11"/>
      </c>
      <c r="P39" s="59">
        <f t="shared" si="11"/>
      </c>
      <c r="Q39" s="75">
        <f>IF(M39=0,"",(O39-M39)/M39*100)</f>
      </c>
      <c r="R39" s="189"/>
    </row>
    <row r="40">
      <c r="A40" s="150">
        <v>33</v>
      </c>
      <c r="B40" s="147" t="s">
        <v>47</v>
      </c>
      <c r="C40" s="148">
        <v>680.24</v>
      </c>
      <c r="D40" s="148">
        <v>1369.56</v>
      </c>
      <c r="E40" s="148">
        <v>1480.01</v>
      </c>
      <c r="F40" s="148">
        <v>799.77</v>
      </c>
      <c r="G40" s="149">
        <v>117.57</v>
      </c>
      <c r="H40" s="148">
        <v>78.16</v>
      </c>
      <c r="I40" s="148">
        <v>64.21</v>
      </c>
      <c r="J40" s="148">
        <v>78.19</v>
      </c>
      <c r="K40" s="148">
        <v>0.03</v>
      </c>
      <c r="L40" s="149">
        <v>0.04</v>
      </c>
      <c r="M40" s="148">
        <v>7.52</v>
      </c>
      <c r="N40" s="148">
        <v>7.5</v>
      </c>
      <c r="O40" s="148">
        <v>8.38</v>
      </c>
      <c r="P40" s="148">
        <v>0.86</v>
      </c>
      <c r="Q40" s="149">
        <v>11.44</v>
      </c>
      <c r="R40" s="189"/>
    </row>
    <row r="4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ref="F41:F43" t="shared" si="14">+(E41-C41)</f>
      </c>
      <c r="G41" s="75">
        <f ref="G41:G43" t="shared" si="15">IF(C41=0,"",(E41-C41)/C41*100)</f>
      </c>
      <c r="H41" s="59">
        <f>SUM(H40:H40)</f>
      </c>
      <c r="I41" s="59">
        <f>SUM(I40:I40)</f>
      </c>
      <c r="J41" s="59">
        <f>SUM(J40:J40)</f>
      </c>
      <c r="K41" s="59">
        <f ref="K41:K43" t="shared" si="16">+(J41-H41)</f>
      </c>
      <c r="L41" s="75">
        <f ref="L41:L43" t="shared" si="17">IF(H41=0,"",(J41-H41)/H41*100)</f>
      </c>
      <c r="M41" s="59">
        <f>SUM(M40:M40)</f>
      </c>
      <c r="N41" s="59">
        <f>SUM(N40:N40)</f>
      </c>
      <c r="O41" s="59">
        <f>SUM(O40:O40)</f>
      </c>
      <c r="P41" s="59">
        <f ref="P41:P43" t="shared" si="18">+(O41-M41)</f>
      </c>
      <c r="Q41" s="75">
        <f>IF(M41=0,"",(O41-M41)/M41*100)</f>
      </c>
      <c r="R41" s="189"/>
    </row>
    <row r="42">
      <c r="A42" s="150">
        <v>34</v>
      </c>
      <c r="B42" s="147" t="s">
        <v>49</v>
      </c>
      <c r="C42" s="148">
        <v>1140.48</v>
      </c>
      <c r="D42" s="148">
        <v>677.09</v>
      </c>
      <c r="E42" s="148">
        <v>204.48</v>
      </c>
      <c r="F42" s="148">
        <v>-936</v>
      </c>
      <c r="G42" s="149">
        <v>-82.07</v>
      </c>
      <c r="H42" s="148">
        <v>677.64</v>
      </c>
      <c r="I42" s="148">
        <v>613.65</v>
      </c>
      <c r="J42" s="148">
        <v>568.9</v>
      </c>
      <c r="K42" s="148">
        <v>-108.74</v>
      </c>
      <c r="L42" s="149">
        <v>-16.05</v>
      </c>
      <c r="M42" s="148">
        <v>0</v>
      </c>
      <c r="N42" s="148">
        <v>0</v>
      </c>
      <c r="O42" s="148">
        <v>0</v>
      </c>
      <c r="P42" s="148">
        <v>0</v>
      </c>
      <c r="Q42" s="149">
        <v>0</v>
      </c>
      <c r="R42" s="189"/>
    </row>
    <row r="43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4"/>
      </c>
      <c r="G43" s="75">
        <f t="shared" si="15"/>
      </c>
      <c r="H43" s="59">
        <f>SUM(H42:H42)</f>
      </c>
      <c r="I43" s="59">
        <f>SUM(I42:I42)</f>
      </c>
      <c r="J43" s="59">
        <f>SUM(J42:J42)</f>
      </c>
      <c r="K43" s="59">
        <f t="shared" si="16"/>
      </c>
      <c r="L43" s="75">
        <f t="shared" si="17"/>
      </c>
      <c r="M43" s="59">
        <f>SUM(M42:M42)</f>
      </c>
      <c r="N43" s="59">
        <f>SUM(N42:N42)</f>
      </c>
      <c r="O43" s="59">
        <f>SUM(O42:O42)</f>
      </c>
      <c r="P43" s="59">
        <f t="shared" si="18"/>
      </c>
      <c r="Q43" s="75">
        <f>IF(M43=0,"",(O43-M43)/M43*100)</f>
      </c>
      <c r="R43" s="189"/>
    </row>
    <row r="44">
      <c r="A44" s="147">
        <v>35</v>
      </c>
      <c r="B44" s="147" t="s">
        <v>51</v>
      </c>
      <c r="C44" s="148">
        <v>255.19</v>
      </c>
      <c r="D44" s="148">
        <v>231.3</v>
      </c>
      <c r="E44" s="148">
        <v>0</v>
      </c>
      <c r="F44" s="148">
        <v>-255.19</v>
      </c>
      <c r="G44" s="149">
        <v>-100</v>
      </c>
      <c r="H44" s="148">
        <v>0</v>
      </c>
      <c r="I44" s="148">
        <v>0</v>
      </c>
      <c r="J44" s="148">
        <v>89</v>
      </c>
      <c r="K44" s="148">
        <v>89</v>
      </c>
      <c r="L44" s="149">
        <v>0</v>
      </c>
      <c r="M44" s="148">
        <v>0</v>
      </c>
      <c r="N44" s="148">
        <v>0</v>
      </c>
      <c r="O44" s="148">
        <v>0</v>
      </c>
      <c r="P44" s="148">
        <v>0</v>
      </c>
      <c r="Q44" s="149">
        <v>0</v>
      </c>
      <c r="R44" s="189"/>
    </row>
    <row r="45">
      <c r="A45" s="147">
        <v>36</v>
      </c>
      <c r="B45" s="147" t="s">
        <v>52</v>
      </c>
      <c r="C45" s="148">
        <v>0</v>
      </c>
      <c r="D45" s="148">
        <v>0</v>
      </c>
      <c r="E45" s="148">
        <v>0</v>
      </c>
      <c r="F45" s="148">
        <v>0</v>
      </c>
      <c r="G45" s="149">
        <v>0</v>
      </c>
      <c r="H45" s="148">
        <v>0</v>
      </c>
      <c r="I45" s="148">
        <v>0</v>
      </c>
      <c r="J45" s="148">
        <v>0</v>
      </c>
      <c r="K45" s="148">
        <v>0</v>
      </c>
      <c r="L45" s="149">
        <v>0</v>
      </c>
      <c r="M45" s="148">
        <v>0</v>
      </c>
      <c r="N45" s="148">
        <v>0</v>
      </c>
      <c r="O45" s="148">
        <v>0</v>
      </c>
      <c r="P45" s="148">
        <v>0</v>
      </c>
      <c r="Q45" s="149">
        <v>0</v>
      </c>
      <c r="R45" s="189"/>
    </row>
    <row r="46">
      <c r="A46" s="147">
        <v>37</v>
      </c>
      <c r="B46" s="147" t="s">
        <v>53</v>
      </c>
      <c r="C46" s="148">
        <v>0</v>
      </c>
      <c r="D46" s="148">
        <v>0</v>
      </c>
      <c r="E46" s="148">
        <v>0</v>
      </c>
      <c r="F46" s="148">
        <v>0</v>
      </c>
      <c r="G46" s="149">
        <v>0</v>
      </c>
      <c r="H46" s="148">
        <v>0</v>
      </c>
      <c r="I46" s="148">
        <v>0</v>
      </c>
      <c r="J46" s="148">
        <v>0</v>
      </c>
      <c r="K46" s="148">
        <v>0</v>
      </c>
      <c r="L46" s="149">
        <v>0</v>
      </c>
      <c r="M46" s="148">
        <v>0</v>
      </c>
      <c r="N46" s="148">
        <v>0</v>
      </c>
      <c r="O46" s="148">
        <v>0</v>
      </c>
      <c r="P46" s="148">
        <v>0</v>
      </c>
      <c r="Q46" s="149">
        <v>0</v>
      </c>
      <c r="R46" s="189"/>
    </row>
    <row r="47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48">
        <v>0</v>
      </c>
      <c r="N47" s="148">
        <v>0</v>
      </c>
      <c r="O47" s="148">
        <v>0</v>
      </c>
      <c r="P47" s="148">
        <v>0</v>
      </c>
      <c r="Q47" s="149">
        <v>0</v>
      </c>
      <c r="R47" s="189"/>
    </row>
    <row r="48">
      <c r="A48" s="147">
        <v>39</v>
      </c>
      <c r="B48" s="147" t="s">
        <v>55</v>
      </c>
      <c r="C48" s="148">
        <v>0</v>
      </c>
      <c r="D48" s="148">
        <v>0</v>
      </c>
      <c r="E48" s="148">
        <v>0</v>
      </c>
      <c r="F48" s="148">
        <v>0</v>
      </c>
      <c r="G48" s="149">
        <v>0</v>
      </c>
      <c r="H48" s="148">
        <v>0</v>
      </c>
      <c r="I48" s="148">
        <v>0</v>
      </c>
      <c r="J48" s="148">
        <v>0</v>
      </c>
      <c r="K48" s="148">
        <v>0</v>
      </c>
      <c r="L48" s="149">
        <v>0</v>
      </c>
      <c r="M48" s="148">
        <v>0</v>
      </c>
      <c r="N48" s="148">
        <v>0</v>
      </c>
      <c r="O48" s="148">
        <v>0</v>
      </c>
      <c r="P48" s="148">
        <v>0</v>
      </c>
      <c r="Q48" s="149">
        <v>0</v>
      </c>
      <c r="R48" s="189"/>
    </row>
    <row r="49">
      <c r="A49" s="147">
        <v>40</v>
      </c>
      <c r="B49" s="147" t="s">
        <v>56</v>
      </c>
      <c r="C49" s="148">
        <v>1.28</v>
      </c>
      <c r="D49" s="148">
        <v>0.3</v>
      </c>
      <c r="E49" s="148">
        <v>1.13</v>
      </c>
      <c r="F49" s="148">
        <v>-0.15</v>
      </c>
      <c r="G49" s="149">
        <v>-11.72</v>
      </c>
      <c r="H49" s="148">
        <v>0</v>
      </c>
      <c r="I49" s="148">
        <v>0</v>
      </c>
      <c r="J49" s="148">
        <v>0</v>
      </c>
      <c r="K49" s="148">
        <v>0</v>
      </c>
      <c r="L49" s="149">
        <v>0</v>
      </c>
      <c r="M49" s="148">
        <v>0</v>
      </c>
      <c r="N49" s="148">
        <v>0</v>
      </c>
      <c r="O49" s="148">
        <v>0</v>
      </c>
      <c r="P49" s="148">
        <v>0</v>
      </c>
      <c r="Q49" s="149">
        <v>0</v>
      </c>
      <c r="R49" s="189"/>
    </row>
    <row r="50">
      <c r="A50" s="147">
        <v>41</v>
      </c>
      <c r="B50" s="147" t="s">
        <v>57</v>
      </c>
      <c r="C50" s="148">
        <v>43.07</v>
      </c>
      <c r="D50" s="148">
        <v>36.69</v>
      </c>
      <c r="E50" s="148">
        <v>78.55</v>
      </c>
      <c r="F50" s="148">
        <v>35.48</v>
      </c>
      <c r="G50" s="149">
        <v>82.38</v>
      </c>
      <c r="H50" s="148">
        <v>0</v>
      </c>
      <c r="I50" s="148">
        <v>0</v>
      </c>
      <c r="J50" s="148">
        <v>0</v>
      </c>
      <c r="K50" s="148">
        <v>0</v>
      </c>
      <c r="L50" s="149">
        <v>0</v>
      </c>
      <c r="M50" s="148">
        <v>0</v>
      </c>
      <c r="N50" s="148">
        <v>0</v>
      </c>
      <c r="O50" s="148">
        <v>0</v>
      </c>
      <c r="P50" s="148">
        <v>0</v>
      </c>
      <c r="Q50" s="149">
        <v>0</v>
      </c>
      <c r="R50" s="189"/>
    </row>
    <row r="51">
      <c r="A51" s="147">
        <v>42</v>
      </c>
      <c r="B51" s="147" t="s">
        <v>58</v>
      </c>
      <c r="C51" s="148">
        <v>5.49</v>
      </c>
      <c r="D51" s="148">
        <v>7.61</v>
      </c>
      <c r="E51" s="148">
        <v>15.67</v>
      </c>
      <c r="F51" s="148">
        <v>10.18</v>
      </c>
      <c r="G51" s="149">
        <v>185.43</v>
      </c>
      <c r="H51" s="148">
        <v>0</v>
      </c>
      <c r="I51" s="148">
        <v>0</v>
      </c>
      <c r="J51" s="148">
        <v>0</v>
      </c>
      <c r="K51" s="148">
        <v>0</v>
      </c>
      <c r="L51" s="149">
        <v>0</v>
      </c>
      <c r="M51" s="148">
        <v>0</v>
      </c>
      <c r="N51" s="148">
        <v>0</v>
      </c>
      <c r="O51" s="148">
        <v>0</v>
      </c>
      <c r="P51" s="148">
        <v>0</v>
      </c>
      <c r="Q51" s="149">
        <v>0</v>
      </c>
      <c r="R51" s="189"/>
    </row>
    <row r="52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21">+(E52-C52)</f>
      </c>
      <c r="G52" s="75">
        <f ref="G52:G53" t="shared" si="22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23">+(J52-H52)</f>
      </c>
      <c r="L52" s="75">
        <f ref="L52:L53" t="shared" si="24">IF(H52=0,"",(J52-H52)/H52*100)</f>
      </c>
      <c r="M52" s="59">
        <f>SUM(M44:M51)</f>
      </c>
      <c r="N52" s="59">
        <f>SUM(N44:N51)</f>
      </c>
      <c r="O52" s="59">
        <f>SUM(O44:O51)</f>
      </c>
      <c r="P52" s="59">
        <f ref="P52:P53" t="shared" si="25">+(O52-M52)</f>
      </c>
      <c r="Q52" s="75">
        <f ref="Q52:Q53" t="shared" si="26">IF(M52=0,"",(O52-M52)/M52*100)</f>
      </c>
      <c r="R52" s="189"/>
    </row>
    <row r="53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21"/>
      </c>
      <c r="G53" s="75">
        <f t="shared" si="22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23"/>
      </c>
      <c r="L53" s="75">
        <f t="shared" si="24"/>
      </c>
      <c r="M53" s="59">
        <f>SUM(M43,M41,M39,M19,M52)</f>
      </c>
      <c r="N53" s="59">
        <f>SUM(N43,N41,N39,N19,N52)</f>
      </c>
      <c r="O53" s="59">
        <f>SUM(O43,O41,O39,O19,O52)</f>
      </c>
      <c r="P53" s="59">
        <f t="shared" si="25"/>
      </c>
      <c r="Q53" s="75">
        <f t="shared" si="26"/>
      </c>
      <c r="R53" s="189"/>
    </row>
  </sheetData>
  <sheetProtection selectLockedCells="1" selectUnlockedCells="1"/>
  <mergeCells>
    <mergeCell ref="R3:R53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60"/>
  <sheetViews>
    <sheetView zoomScaleSheetLayoutView="90" workbookViewId="0">
      <pane xSplit="2" ySplit="4" topLeftCell="C44" activePane="bottomRight" state="frozen"/>
      <selection pane="topRight" activeCell="C1" sqref="C1"/>
      <selection pane="bottomLeft" activeCell="A41" sqref="A41"/>
      <selection pane="bottomRight" activeCell="B61" sqref="B61"/>
    </sheetView>
  </sheetViews>
  <sheetFormatPr defaultRowHeight="12.75"/>
  <cols>
    <col min="1" max="1" width="5.7109375" customWidth="1" style="61"/>
    <col min="2" max="2" width="31" customWidth="1" style="61"/>
    <col min="3" max="3" width="11.7109375" customWidth="1" style="61"/>
    <col min="4" max="4" width="9.5703125" customWidth="1" style="61"/>
    <col min="5" max="5" width="10.5703125" customWidth="1" style="114"/>
    <col min="6" max="6" bestFit="1" width="11" customWidth="1" style="61"/>
    <col min="7" max="7" width="9.140625" customWidth="1" style="115"/>
    <col min="8" max="8" width="12" customWidth="1" style="61"/>
    <col min="9" max="9" width="9.85546875" customWidth="1" style="114"/>
    <col min="10" max="10" width="9.7109375" customWidth="1" style="61"/>
    <col min="11" max="11" width="9.5703125" customWidth="1" style="115"/>
    <col min="12" max="12" width="7.85546875" customWidth="1" style="116"/>
    <col min="13" max="13" width="11.85546875" customWidth="1" style="114"/>
    <col min="14" max="14" width="12" customWidth="1" style="61"/>
    <col min="15" max="15" width="11.7109375" customWidth="1" style="114"/>
    <col min="16" max="16" width="10.42578125" customWidth="1" style="115"/>
    <col min="17" max="17" width="15" customWidth="1" style="61"/>
    <col min="18" max="18" width="5.42578125" customWidth="1" style="61"/>
    <col min="19" max="16384" width="9.140625" customWidth="1" style="61"/>
  </cols>
  <sheetData>
    <row r="1" ht="17.25" customHeight="1">
      <c r="A1" s="102" t="s">
        <v>158</v>
      </c>
      <c r="C1" s="226" t="s">
        <v>159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</row>
    <row r="2">
      <c r="A2" s="50"/>
      <c r="C2" s="227">
        <f>T1M!C2</f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O2" s="138"/>
      <c r="P2" s="228" t="s">
        <v>128</v>
      </c>
      <c r="Q2" s="228"/>
    </row>
    <row r="3" ht="14.25" customHeight="1" s="93" customFormat="1">
      <c r="A3" s="201" t="s">
        <v>4</v>
      </c>
      <c r="B3" s="201" t="s">
        <v>5</v>
      </c>
      <c r="C3" s="203" t="s">
        <v>160</v>
      </c>
      <c r="D3" s="203"/>
      <c r="E3" s="203"/>
      <c r="F3" s="203"/>
      <c r="G3" s="203"/>
      <c r="H3" s="203" t="s">
        <v>161</v>
      </c>
      <c r="I3" s="203"/>
      <c r="J3" s="203"/>
      <c r="K3" s="203"/>
      <c r="L3" s="203"/>
      <c r="M3" s="203" t="s">
        <v>162</v>
      </c>
      <c r="N3" s="203"/>
      <c r="O3" s="203"/>
      <c r="P3" s="203"/>
      <c r="Q3" s="203"/>
      <c r="R3" s="189" t="s">
        <v>163</v>
      </c>
    </row>
    <row r="4" ht="40.5" customHeight="1" s="93" customFormat="1">
      <c r="A4" s="201"/>
      <c r="B4" s="201"/>
      <c r="C4" s="175">
        <f>AsOn!A1</f>
      </c>
      <c r="D4" s="132">
        <f>AsOn!B1</f>
      </c>
      <c r="E4" s="132">
        <f>AsOn!C1</f>
      </c>
      <c r="F4" s="201">
        <f>"GROWTH DURING THE YEAR " &amp;AsOn!D1</f>
      </c>
      <c r="G4" s="201"/>
      <c r="H4" s="132">
        <f>AsOn!A1</f>
      </c>
      <c r="I4" s="132">
        <f>AsOn!B1</f>
      </c>
      <c r="J4" s="132">
        <f>AsOn!C1</f>
      </c>
      <c r="K4" s="201">
        <f>"GROWTH DURING THE YEAR " &amp;AsOn!D1</f>
      </c>
      <c r="L4" s="201"/>
      <c r="M4" s="132">
        <f>AsOn!A1</f>
      </c>
      <c r="N4" s="132">
        <f>AsOn!B1</f>
      </c>
      <c r="O4" s="132">
        <f>AsOn!C1</f>
      </c>
      <c r="P4" s="137" t="s">
        <v>164</v>
      </c>
      <c r="Q4" s="177">
        <f>"GROWTH DURING THE YEAR " &amp;AsOn!D1</f>
      </c>
      <c r="R4" s="189"/>
    </row>
    <row r="5" ht="18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>RIGHT(I4,7)</f>
      </c>
      <c r="J5" s="176">
        <f>RIGHT(J4,7)</f>
      </c>
      <c r="K5" s="57" t="s">
        <v>76</v>
      </c>
      <c r="L5" s="57" t="s">
        <v>70</v>
      </c>
      <c r="M5" s="176">
        <f>RIGHT(M4,7)</f>
      </c>
      <c r="N5" s="176">
        <f>RIGHT(N4,7)</f>
      </c>
      <c r="O5" s="176">
        <f>RIGHT(O4,7)</f>
      </c>
      <c r="P5" s="119"/>
      <c r="Q5" s="132" t="s">
        <v>165</v>
      </c>
      <c r="R5" s="189"/>
    </row>
    <row r="6" ht="12" customHeight="1">
      <c r="A6" s="147">
        <v>1</v>
      </c>
      <c r="B6" s="147" t="s">
        <v>13</v>
      </c>
      <c r="C6" s="148">
        <v>14655.68</v>
      </c>
      <c r="D6" s="148">
        <v>14256.72</v>
      </c>
      <c r="E6" s="148">
        <v>14026.44</v>
      </c>
      <c r="F6" s="148">
        <v>-629.24</v>
      </c>
      <c r="G6" s="149">
        <v>-4.29</v>
      </c>
      <c r="H6" s="148">
        <v>9212.14</v>
      </c>
      <c r="I6" s="148">
        <v>11041.82</v>
      </c>
      <c r="J6" s="148">
        <v>10791.45</v>
      </c>
      <c r="K6" s="148">
        <v>1579.31</v>
      </c>
      <c r="L6" s="149">
        <v>17.14</v>
      </c>
      <c r="M6" s="148">
        <v>62.86</v>
      </c>
      <c r="N6" s="148">
        <v>77.45</v>
      </c>
      <c r="O6" s="148">
        <v>76.94</v>
      </c>
      <c r="P6" s="149">
        <v>60</v>
      </c>
      <c r="Q6" s="148">
        <f>O6-M6</f>
      </c>
      <c r="R6" s="189"/>
    </row>
    <row r="7" ht="12" customHeight="1">
      <c r="A7" s="147">
        <v>2</v>
      </c>
      <c r="B7" s="147" t="s">
        <v>14</v>
      </c>
      <c r="C7" s="148">
        <v>5071.12</v>
      </c>
      <c r="D7" s="148">
        <v>4653.63</v>
      </c>
      <c r="E7" s="148">
        <v>5355.78</v>
      </c>
      <c r="F7" s="148">
        <v>284.66</v>
      </c>
      <c r="G7" s="149">
        <v>5.61</v>
      </c>
      <c r="H7" s="148">
        <v>3488.74</v>
      </c>
      <c r="I7" s="148">
        <v>3488.95</v>
      </c>
      <c r="J7" s="148">
        <v>5586.02</v>
      </c>
      <c r="K7" s="148">
        <v>2097.28</v>
      </c>
      <c r="L7" s="149">
        <v>60.12</v>
      </c>
      <c r="M7" s="148">
        <v>68.8</v>
      </c>
      <c r="N7" s="148">
        <v>74.97</v>
      </c>
      <c r="O7" s="148">
        <v>104.3</v>
      </c>
      <c r="P7" s="149">
        <v>60</v>
      </c>
      <c r="Q7" s="148">
        <f ref="Q7:Q51" t="shared" si="5">O7-M7</f>
      </c>
      <c r="R7" s="189"/>
    </row>
    <row r="8">
      <c r="A8" s="147">
        <v>3</v>
      </c>
      <c r="B8" s="147" t="s">
        <v>15</v>
      </c>
      <c r="C8" s="148">
        <v>1687.16</v>
      </c>
      <c r="D8" s="148">
        <v>1630</v>
      </c>
      <c r="E8" s="148">
        <v>1784.9</v>
      </c>
      <c r="F8" s="148">
        <v>97.74</v>
      </c>
      <c r="G8" s="149">
        <v>5.79</v>
      </c>
      <c r="H8" s="148">
        <v>1186.42</v>
      </c>
      <c r="I8" s="148">
        <v>1181.36</v>
      </c>
      <c r="J8" s="148">
        <v>1362.84</v>
      </c>
      <c r="K8" s="148">
        <v>176.42</v>
      </c>
      <c r="L8" s="149">
        <v>14.87</v>
      </c>
      <c r="M8" s="148">
        <v>70.32</v>
      </c>
      <c r="N8" s="148">
        <v>72.48</v>
      </c>
      <c r="O8" s="148">
        <v>76.35</v>
      </c>
      <c r="P8" s="149">
        <v>60</v>
      </c>
      <c r="Q8" s="148">
        <f t="shared" si="5"/>
      </c>
      <c r="R8" s="189"/>
    </row>
    <row r="9">
      <c r="A9" s="147">
        <v>4</v>
      </c>
      <c r="B9" s="147" t="s">
        <v>16</v>
      </c>
      <c r="C9" s="148">
        <v>3914.52</v>
      </c>
      <c r="D9" s="148">
        <v>3828.89</v>
      </c>
      <c r="E9" s="148">
        <v>4128.06</v>
      </c>
      <c r="F9" s="148">
        <v>213.54</v>
      </c>
      <c r="G9" s="149">
        <v>5.46</v>
      </c>
      <c r="H9" s="148">
        <v>4483.32</v>
      </c>
      <c r="I9" s="148">
        <v>6040.92</v>
      </c>
      <c r="J9" s="148">
        <v>5563.7</v>
      </c>
      <c r="K9" s="148">
        <v>1080.38</v>
      </c>
      <c r="L9" s="149">
        <v>24.1</v>
      </c>
      <c r="M9" s="148">
        <v>114.53</v>
      </c>
      <c r="N9" s="148">
        <v>157.77</v>
      </c>
      <c r="O9" s="148">
        <v>134.78</v>
      </c>
      <c r="P9" s="149">
        <v>60</v>
      </c>
      <c r="Q9" s="148">
        <f t="shared" si="5"/>
      </c>
      <c r="R9" s="189"/>
    </row>
    <row r="10">
      <c r="A10" s="147">
        <v>5</v>
      </c>
      <c r="B10" s="147" t="s">
        <v>17</v>
      </c>
      <c r="C10" s="148">
        <v>10669.19</v>
      </c>
      <c r="D10" s="148">
        <v>10169</v>
      </c>
      <c r="E10" s="148">
        <v>10353.22</v>
      </c>
      <c r="F10" s="148">
        <v>-315.97</v>
      </c>
      <c r="G10" s="149">
        <v>-2.96</v>
      </c>
      <c r="H10" s="148">
        <v>4207.92</v>
      </c>
      <c r="I10" s="148">
        <v>4168</v>
      </c>
      <c r="J10" s="148">
        <v>4348.36</v>
      </c>
      <c r="K10" s="148">
        <v>140.44</v>
      </c>
      <c r="L10" s="149">
        <v>3.34</v>
      </c>
      <c r="M10" s="148">
        <v>39.44</v>
      </c>
      <c r="N10" s="148">
        <v>40.99</v>
      </c>
      <c r="O10" s="148">
        <v>42</v>
      </c>
      <c r="P10" s="149">
        <v>60</v>
      </c>
      <c r="Q10" s="148">
        <f t="shared" si="5"/>
      </c>
      <c r="R10" s="189"/>
    </row>
    <row r="11">
      <c r="A11" s="147">
        <v>6</v>
      </c>
      <c r="B11" s="147" t="s">
        <v>18</v>
      </c>
      <c r="C11" s="148">
        <v>3925.33</v>
      </c>
      <c r="D11" s="148">
        <v>3872.21</v>
      </c>
      <c r="E11" s="148">
        <v>3831.01</v>
      </c>
      <c r="F11" s="148">
        <v>-94.32</v>
      </c>
      <c r="G11" s="149">
        <v>-2.4</v>
      </c>
      <c r="H11" s="148">
        <v>3145.13</v>
      </c>
      <c r="I11" s="148">
        <v>3074.99</v>
      </c>
      <c r="J11" s="148">
        <v>4306.57</v>
      </c>
      <c r="K11" s="148">
        <v>1161.44</v>
      </c>
      <c r="L11" s="149">
        <v>36.93</v>
      </c>
      <c r="M11" s="148">
        <v>80.12</v>
      </c>
      <c r="N11" s="148">
        <v>79.41</v>
      </c>
      <c r="O11" s="148">
        <v>112.41</v>
      </c>
      <c r="P11" s="149">
        <v>60</v>
      </c>
      <c r="Q11" s="148">
        <f t="shared" si="5"/>
      </c>
      <c r="R11" s="189"/>
    </row>
    <row r="12">
      <c r="A12" s="147">
        <v>7</v>
      </c>
      <c r="B12" s="147" t="s">
        <v>19</v>
      </c>
      <c r="C12" s="148">
        <v>857.25</v>
      </c>
      <c r="D12" s="148">
        <v>794.22</v>
      </c>
      <c r="E12" s="148">
        <v>926.81</v>
      </c>
      <c r="F12" s="148">
        <v>69.56</v>
      </c>
      <c r="G12" s="149">
        <v>8.11</v>
      </c>
      <c r="H12" s="148">
        <v>670.93</v>
      </c>
      <c r="I12" s="148">
        <v>642.35</v>
      </c>
      <c r="J12" s="148">
        <v>704.18</v>
      </c>
      <c r="K12" s="148">
        <v>33.25</v>
      </c>
      <c r="L12" s="149">
        <v>4.96</v>
      </c>
      <c r="M12" s="148">
        <v>78.27</v>
      </c>
      <c r="N12" s="148">
        <v>80.88</v>
      </c>
      <c r="O12" s="148">
        <v>75.98</v>
      </c>
      <c r="P12" s="149">
        <v>60</v>
      </c>
      <c r="Q12" s="148">
        <f t="shared" si="5"/>
      </c>
      <c r="R12" s="189"/>
    </row>
    <row r="13">
      <c r="A13" s="147">
        <v>8</v>
      </c>
      <c r="B13" s="147" t="s">
        <v>20</v>
      </c>
      <c r="C13" s="148">
        <v>643.49</v>
      </c>
      <c r="D13" s="148">
        <v>564.62</v>
      </c>
      <c r="E13" s="148">
        <v>632.17</v>
      </c>
      <c r="F13" s="148">
        <v>-11.32</v>
      </c>
      <c r="G13" s="149">
        <v>-1.76</v>
      </c>
      <c r="H13" s="148">
        <v>343.91</v>
      </c>
      <c r="I13" s="148">
        <v>380.06</v>
      </c>
      <c r="J13" s="148">
        <v>277.37</v>
      </c>
      <c r="K13" s="148">
        <v>-66.54</v>
      </c>
      <c r="L13" s="149">
        <v>-19.35</v>
      </c>
      <c r="M13" s="148">
        <v>53.44</v>
      </c>
      <c r="N13" s="148">
        <v>67.31</v>
      </c>
      <c r="O13" s="148">
        <v>43.88</v>
      </c>
      <c r="P13" s="149">
        <v>60</v>
      </c>
      <c r="Q13" s="148">
        <f t="shared" si="5"/>
      </c>
      <c r="R13" s="189"/>
    </row>
    <row r="14">
      <c r="A14" s="147">
        <v>9</v>
      </c>
      <c r="B14" s="147" t="s">
        <v>21</v>
      </c>
      <c r="C14" s="148">
        <v>13476.08</v>
      </c>
      <c r="D14" s="148">
        <v>12569.36</v>
      </c>
      <c r="E14" s="148">
        <v>13198.16</v>
      </c>
      <c r="F14" s="148">
        <v>-277.92</v>
      </c>
      <c r="G14" s="149">
        <v>-2.06</v>
      </c>
      <c r="H14" s="148">
        <v>7190.95</v>
      </c>
      <c r="I14" s="148">
        <v>9466.65</v>
      </c>
      <c r="J14" s="148">
        <v>8269.22</v>
      </c>
      <c r="K14" s="148">
        <v>1078.27</v>
      </c>
      <c r="L14" s="149">
        <v>14.99</v>
      </c>
      <c r="M14" s="148">
        <v>53.36</v>
      </c>
      <c r="N14" s="148">
        <v>75.32</v>
      </c>
      <c r="O14" s="148">
        <v>62.65</v>
      </c>
      <c r="P14" s="149">
        <v>60</v>
      </c>
      <c r="Q14" s="148">
        <f t="shared" si="5"/>
      </c>
      <c r="R14" s="189"/>
    </row>
    <row r="15">
      <c r="A15" s="147">
        <v>10</v>
      </c>
      <c r="B15" s="147" t="s">
        <v>22</v>
      </c>
      <c r="C15" s="148">
        <v>6</v>
      </c>
      <c r="D15" s="148">
        <v>5.59</v>
      </c>
      <c r="E15" s="148">
        <v>7.95</v>
      </c>
      <c r="F15" s="148">
        <v>1.95</v>
      </c>
      <c r="G15" s="149">
        <v>32.5</v>
      </c>
      <c r="H15" s="148">
        <v>42.26</v>
      </c>
      <c r="I15" s="148">
        <v>40.31</v>
      </c>
      <c r="J15" s="148">
        <v>43.84</v>
      </c>
      <c r="K15" s="148">
        <v>1.58</v>
      </c>
      <c r="L15" s="149">
        <v>3.74</v>
      </c>
      <c r="M15" s="148">
        <v>704.33</v>
      </c>
      <c r="N15" s="148">
        <v>721.11</v>
      </c>
      <c r="O15" s="148">
        <v>551.45</v>
      </c>
      <c r="P15" s="149">
        <v>60</v>
      </c>
      <c r="Q15" s="148">
        <f t="shared" si="5"/>
      </c>
      <c r="R15" s="189"/>
    </row>
    <row r="16">
      <c r="A16" s="147">
        <v>11</v>
      </c>
      <c r="B16" s="147" t="s">
        <v>23</v>
      </c>
      <c r="C16" s="148">
        <v>64009.16</v>
      </c>
      <c r="D16" s="148">
        <v>62711.88</v>
      </c>
      <c r="E16" s="148">
        <v>65973</v>
      </c>
      <c r="F16" s="148">
        <v>1963.84</v>
      </c>
      <c r="G16" s="149">
        <v>3.07</v>
      </c>
      <c r="H16" s="148">
        <v>34336.06</v>
      </c>
      <c r="I16" s="148">
        <v>27006.93</v>
      </c>
      <c r="J16" s="148">
        <v>36342</v>
      </c>
      <c r="K16" s="148">
        <v>2005.94</v>
      </c>
      <c r="L16" s="149">
        <v>5.84</v>
      </c>
      <c r="M16" s="148">
        <v>53.64</v>
      </c>
      <c r="N16" s="148">
        <v>43.07</v>
      </c>
      <c r="O16" s="148">
        <v>55.09</v>
      </c>
      <c r="P16" s="149">
        <v>60</v>
      </c>
      <c r="Q16" s="148">
        <f t="shared" si="5"/>
      </c>
      <c r="R16" s="189"/>
    </row>
    <row r="17">
      <c r="A17" s="147">
        <v>12</v>
      </c>
      <c r="B17" s="147" t="s">
        <v>24</v>
      </c>
      <c r="C17" s="148">
        <v>3902.96</v>
      </c>
      <c r="D17" s="148">
        <v>3808.01</v>
      </c>
      <c r="E17" s="148">
        <v>4156.59</v>
      </c>
      <c r="F17" s="148">
        <v>253.63</v>
      </c>
      <c r="G17" s="149">
        <v>6.5</v>
      </c>
      <c r="H17" s="148">
        <v>2958.59</v>
      </c>
      <c r="I17" s="148">
        <v>2861.71</v>
      </c>
      <c r="J17" s="148">
        <v>3523</v>
      </c>
      <c r="K17" s="148">
        <v>564.41</v>
      </c>
      <c r="L17" s="149">
        <v>19.08</v>
      </c>
      <c r="M17" s="148">
        <v>75.8</v>
      </c>
      <c r="N17" s="148">
        <v>75.15</v>
      </c>
      <c r="O17" s="148">
        <v>84.76</v>
      </c>
      <c r="P17" s="149">
        <v>60</v>
      </c>
      <c r="Q17" s="148">
        <f t="shared" si="5"/>
      </c>
      <c r="R17" s="189"/>
    </row>
    <row r="18">
      <c r="A18" s="147">
        <v>13</v>
      </c>
      <c r="B18" s="147" t="s">
        <v>25</v>
      </c>
      <c r="C18" s="148">
        <v>8943.78</v>
      </c>
      <c r="D18" s="148">
        <v>8396.09</v>
      </c>
      <c r="E18" s="148">
        <v>9644.73</v>
      </c>
      <c r="F18" s="148">
        <v>700.95</v>
      </c>
      <c r="G18" s="149">
        <v>7.84</v>
      </c>
      <c r="H18" s="148">
        <v>4604.13</v>
      </c>
      <c r="I18" s="148">
        <v>6747.67</v>
      </c>
      <c r="J18" s="148">
        <v>4637.43</v>
      </c>
      <c r="K18" s="148">
        <v>33.3</v>
      </c>
      <c r="L18" s="149">
        <v>0.72</v>
      </c>
      <c r="M18" s="148">
        <v>51.48</v>
      </c>
      <c r="N18" s="148">
        <v>80.37</v>
      </c>
      <c r="O18" s="148">
        <v>48.08</v>
      </c>
      <c r="P18" s="149">
        <v>60</v>
      </c>
      <c r="Q18" s="148">
        <f t="shared" si="5"/>
      </c>
      <c r="R18" s="189"/>
    </row>
    <row r="19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+(E19-C19)/C19*100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+(J19-H19)/H19*100</f>
      </c>
      <c r="M19" s="59">
        <f>H19/C19%</f>
      </c>
      <c r="N19" s="59">
        <f>I19/D19%</f>
      </c>
      <c r="O19" s="59">
        <f>J19/E19%</f>
      </c>
      <c r="P19" s="59">
        <v>60</v>
      </c>
      <c r="Q19" s="59">
        <f>+(O19-M19)</f>
      </c>
      <c r="R19" s="189"/>
    </row>
    <row r="20">
      <c r="A20" s="147">
        <v>14</v>
      </c>
      <c r="B20" s="147" t="s">
        <v>27</v>
      </c>
      <c r="C20" s="148">
        <v>7771.89</v>
      </c>
      <c r="D20" s="148">
        <v>6973.33</v>
      </c>
      <c r="E20" s="148">
        <v>8096.11</v>
      </c>
      <c r="F20" s="148">
        <v>324.22</v>
      </c>
      <c r="G20" s="149">
        <v>4.17</v>
      </c>
      <c r="H20" s="148">
        <v>4810.99</v>
      </c>
      <c r="I20" s="148">
        <v>4235</v>
      </c>
      <c r="J20" s="148">
        <v>5112.72</v>
      </c>
      <c r="K20" s="148">
        <v>301.73</v>
      </c>
      <c r="L20" s="149">
        <v>6.27</v>
      </c>
      <c r="M20" s="148">
        <v>61.9</v>
      </c>
      <c r="N20" s="148">
        <v>60.73</v>
      </c>
      <c r="O20" s="148">
        <v>63.15</v>
      </c>
      <c r="P20" s="149">
        <v>60</v>
      </c>
      <c r="Q20" s="148">
        <f t="shared" si="5"/>
      </c>
      <c r="R20" s="189"/>
    </row>
    <row r="21">
      <c r="A21" s="147">
        <v>15</v>
      </c>
      <c r="B21" s="147" t="s">
        <v>28</v>
      </c>
      <c r="C21" s="148">
        <v>1350.86</v>
      </c>
      <c r="D21" s="148">
        <v>1172.4</v>
      </c>
      <c r="E21" s="148">
        <v>1332.93</v>
      </c>
      <c r="F21" s="148">
        <v>-17.93</v>
      </c>
      <c r="G21" s="149">
        <v>-1.33</v>
      </c>
      <c r="H21" s="148">
        <v>1396.56</v>
      </c>
      <c r="I21" s="148">
        <v>1186.92</v>
      </c>
      <c r="J21" s="148">
        <v>1465.43</v>
      </c>
      <c r="K21" s="148">
        <v>68.87</v>
      </c>
      <c r="L21" s="149">
        <v>4.93</v>
      </c>
      <c r="M21" s="148">
        <v>103.38</v>
      </c>
      <c r="N21" s="148">
        <v>101.24</v>
      </c>
      <c r="O21" s="148">
        <v>109.94</v>
      </c>
      <c r="P21" s="149">
        <v>60</v>
      </c>
      <c r="Q21" s="148">
        <f t="shared" si="5"/>
      </c>
      <c r="R21" s="189"/>
    </row>
    <row r="22">
      <c r="A22" s="147">
        <v>16</v>
      </c>
      <c r="B22" s="147" t="s">
        <v>29</v>
      </c>
      <c r="C22" s="148">
        <v>25.24</v>
      </c>
      <c r="D22" s="148">
        <v>21.46</v>
      </c>
      <c r="E22" s="148">
        <v>28.26</v>
      </c>
      <c r="F22" s="148">
        <v>3.02</v>
      </c>
      <c r="G22" s="149">
        <v>11.97</v>
      </c>
      <c r="H22" s="148">
        <v>75.36</v>
      </c>
      <c r="I22" s="148">
        <v>73.22</v>
      </c>
      <c r="J22" s="148">
        <v>83.75</v>
      </c>
      <c r="K22" s="148">
        <v>8.39</v>
      </c>
      <c r="L22" s="149">
        <v>11.13</v>
      </c>
      <c r="M22" s="148">
        <v>298.57</v>
      </c>
      <c r="N22" s="148">
        <v>341.19</v>
      </c>
      <c r="O22" s="148">
        <v>296.36</v>
      </c>
      <c r="P22" s="149">
        <v>60</v>
      </c>
      <c r="Q22" s="148">
        <f t="shared" si="5"/>
      </c>
      <c r="R22" s="189"/>
    </row>
    <row r="23">
      <c r="A23" s="147">
        <v>17</v>
      </c>
      <c r="B23" s="147" t="s">
        <v>30</v>
      </c>
      <c r="C23" s="148">
        <v>159.26</v>
      </c>
      <c r="D23" s="148">
        <v>143.42</v>
      </c>
      <c r="E23" s="148">
        <v>184.75</v>
      </c>
      <c r="F23" s="148">
        <v>25.49</v>
      </c>
      <c r="G23" s="149">
        <v>16.01</v>
      </c>
      <c r="H23" s="148">
        <v>395.75</v>
      </c>
      <c r="I23" s="148">
        <v>408.16</v>
      </c>
      <c r="J23" s="148">
        <v>354.54</v>
      </c>
      <c r="K23" s="148">
        <v>-41.21</v>
      </c>
      <c r="L23" s="149">
        <v>-10.41</v>
      </c>
      <c r="M23" s="148">
        <v>248.49</v>
      </c>
      <c r="N23" s="148">
        <v>284.59</v>
      </c>
      <c r="O23" s="148">
        <v>191.9</v>
      </c>
      <c r="P23" s="149">
        <v>60</v>
      </c>
      <c r="Q23" s="148">
        <f t="shared" si="5"/>
      </c>
      <c r="R23" s="189"/>
    </row>
    <row r="24">
      <c r="A24" s="147">
        <v>18</v>
      </c>
      <c r="B24" s="147" t="s">
        <v>31</v>
      </c>
      <c r="C24" s="148">
        <v>202.07</v>
      </c>
      <c r="D24" s="148">
        <v>198.56</v>
      </c>
      <c r="E24" s="148">
        <v>234.13</v>
      </c>
      <c r="F24" s="148">
        <v>32.06</v>
      </c>
      <c r="G24" s="149">
        <v>15.87</v>
      </c>
      <c r="H24" s="148">
        <v>176.7</v>
      </c>
      <c r="I24" s="148">
        <v>223.73</v>
      </c>
      <c r="J24" s="148">
        <v>190.28</v>
      </c>
      <c r="K24" s="148">
        <v>13.58</v>
      </c>
      <c r="L24" s="149">
        <v>7.69</v>
      </c>
      <c r="M24" s="148">
        <v>87.44</v>
      </c>
      <c r="N24" s="148">
        <v>112.68</v>
      </c>
      <c r="O24" s="148">
        <v>81.27</v>
      </c>
      <c r="P24" s="149">
        <v>60</v>
      </c>
      <c r="Q24" s="148">
        <f t="shared" si="5"/>
      </c>
      <c r="R24" s="189"/>
    </row>
    <row r="25">
      <c r="A25" s="147">
        <v>19</v>
      </c>
      <c r="B25" s="147" t="s">
        <v>32</v>
      </c>
      <c r="C25" s="148">
        <v>6743.98</v>
      </c>
      <c r="D25" s="148">
        <v>6165.7</v>
      </c>
      <c r="E25" s="148">
        <v>7653.31</v>
      </c>
      <c r="F25" s="148">
        <v>909.33</v>
      </c>
      <c r="G25" s="149">
        <v>13.48</v>
      </c>
      <c r="H25" s="148">
        <v>9318.59</v>
      </c>
      <c r="I25" s="148">
        <v>8801.51</v>
      </c>
      <c r="J25" s="148">
        <v>10372.45</v>
      </c>
      <c r="K25" s="148">
        <v>1053.86</v>
      </c>
      <c r="L25" s="149">
        <v>11.31</v>
      </c>
      <c r="M25" s="148">
        <v>138.18</v>
      </c>
      <c r="N25" s="148">
        <v>142.75</v>
      </c>
      <c r="O25" s="148">
        <v>135.53</v>
      </c>
      <c r="P25" s="149">
        <v>60</v>
      </c>
      <c r="Q25" s="148">
        <f t="shared" si="5"/>
      </c>
      <c r="R25" s="189"/>
    </row>
    <row r="26">
      <c r="A26" s="147">
        <v>20</v>
      </c>
      <c r="B26" s="147" t="s">
        <v>33</v>
      </c>
      <c r="C26" s="148">
        <v>5252.99</v>
      </c>
      <c r="D26" s="148">
        <v>5254.78</v>
      </c>
      <c r="E26" s="148">
        <v>7318.17</v>
      </c>
      <c r="F26" s="148">
        <v>2065.18</v>
      </c>
      <c r="G26" s="149">
        <v>39.31</v>
      </c>
      <c r="H26" s="148">
        <v>8669</v>
      </c>
      <c r="I26" s="148">
        <v>8256.3</v>
      </c>
      <c r="J26" s="148">
        <v>6752.43</v>
      </c>
      <c r="K26" s="148">
        <v>-1916.57</v>
      </c>
      <c r="L26" s="149">
        <v>-22.11</v>
      </c>
      <c r="M26" s="148">
        <v>165.03</v>
      </c>
      <c r="N26" s="148">
        <v>157.12</v>
      </c>
      <c r="O26" s="148">
        <v>92.27</v>
      </c>
      <c r="P26" s="149">
        <v>60</v>
      </c>
      <c r="Q26" s="148">
        <f t="shared" si="5"/>
      </c>
      <c r="R26" s="189"/>
    </row>
    <row r="27">
      <c r="A27" s="147">
        <v>21</v>
      </c>
      <c r="B27" s="147" t="s">
        <v>34</v>
      </c>
      <c r="C27" s="148">
        <v>3496.71</v>
      </c>
      <c r="D27" s="148">
        <v>3202.06</v>
      </c>
      <c r="E27" s="148">
        <v>3346.74</v>
      </c>
      <c r="F27" s="148">
        <v>-149.97</v>
      </c>
      <c r="G27" s="149">
        <v>-4.29</v>
      </c>
      <c r="H27" s="148">
        <v>2309.68</v>
      </c>
      <c r="I27" s="148">
        <v>2095.67</v>
      </c>
      <c r="J27" s="148">
        <v>2084.1</v>
      </c>
      <c r="K27" s="148">
        <v>-225.58</v>
      </c>
      <c r="L27" s="149">
        <v>-9.77</v>
      </c>
      <c r="M27" s="148">
        <v>66.05</v>
      </c>
      <c r="N27" s="148">
        <v>65.45</v>
      </c>
      <c r="O27" s="148">
        <v>62.27</v>
      </c>
      <c r="P27" s="149">
        <v>60</v>
      </c>
      <c r="Q27" s="148">
        <f t="shared" si="5"/>
      </c>
      <c r="R27" s="189"/>
    </row>
    <row r="28">
      <c r="A28" s="147">
        <v>22</v>
      </c>
      <c r="B28" s="147" t="s">
        <v>35</v>
      </c>
      <c r="C28" s="148">
        <v>829</v>
      </c>
      <c r="D28" s="148">
        <v>704</v>
      </c>
      <c r="E28" s="148">
        <v>1029</v>
      </c>
      <c r="F28" s="148">
        <v>200</v>
      </c>
      <c r="G28" s="149">
        <v>24.13</v>
      </c>
      <c r="H28" s="148">
        <v>693</v>
      </c>
      <c r="I28" s="148">
        <v>540</v>
      </c>
      <c r="J28" s="148">
        <v>892</v>
      </c>
      <c r="K28" s="148">
        <v>199</v>
      </c>
      <c r="L28" s="149">
        <v>28.72</v>
      </c>
      <c r="M28" s="148">
        <v>83.59</v>
      </c>
      <c r="N28" s="148">
        <v>76.7</v>
      </c>
      <c r="O28" s="148">
        <v>86.69</v>
      </c>
      <c r="P28" s="149">
        <v>60</v>
      </c>
      <c r="Q28" s="148">
        <f t="shared" si="5"/>
      </c>
      <c r="R28" s="189"/>
    </row>
    <row r="29">
      <c r="A29" s="147">
        <v>23</v>
      </c>
      <c r="B29" s="147" t="s">
        <v>36</v>
      </c>
      <c r="C29" s="148">
        <v>4647.78</v>
      </c>
      <c r="D29" s="148">
        <v>4320.95</v>
      </c>
      <c r="E29" s="148">
        <v>4541.71</v>
      </c>
      <c r="F29" s="148">
        <v>-106.07</v>
      </c>
      <c r="G29" s="149">
        <v>-2.28</v>
      </c>
      <c r="H29" s="148">
        <v>2811.66</v>
      </c>
      <c r="I29" s="148">
        <v>2701.17</v>
      </c>
      <c r="J29" s="148">
        <v>2618.61</v>
      </c>
      <c r="K29" s="148">
        <v>-193.05</v>
      </c>
      <c r="L29" s="149">
        <v>-6.87</v>
      </c>
      <c r="M29" s="148">
        <v>60.49</v>
      </c>
      <c r="N29" s="148">
        <v>62.51</v>
      </c>
      <c r="O29" s="148">
        <v>57.66</v>
      </c>
      <c r="P29" s="149">
        <v>60</v>
      </c>
      <c r="Q29" s="148">
        <f t="shared" si="5"/>
      </c>
      <c r="R29" s="189"/>
    </row>
    <row r="30">
      <c r="A30" s="147">
        <v>24</v>
      </c>
      <c r="B30" s="147" t="s">
        <v>37</v>
      </c>
      <c r="C30" s="148">
        <v>187.74</v>
      </c>
      <c r="D30" s="148">
        <v>134.64</v>
      </c>
      <c r="E30" s="148">
        <v>35.32</v>
      </c>
      <c r="F30" s="148">
        <v>-152.42</v>
      </c>
      <c r="G30" s="149">
        <v>-81.19</v>
      </c>
      <c r="H30" s="148">
        <v>49.82</v>
      </c>
      <c r="I30" s="148">
        <v>47.65</v>
      </c>
      <c r="J30" s="148">
        <v>40.13</v>
      </c>
      <c r="K30" s="148">
        <v>-9.69</v>
      </c>
      <c r="L30" s="149">
        <v>-19.45</v>
      </c>
      <c r="M30" s="148">
        <v>26.54</v>
      </c>
      <c r="N30" s="148">
        <v>35.39</v>
      </c>
      <c r="O30" s="148">
        <v>113.62</v>
      </c>
      <c r="P30" s="149">
        <v>60</v>
      </c>
      <c r="Q30" s="148">
        <f t="shared" si="5"/>
      </c>
      <c r="R30" s="189"/>
    </row>
    <row r="31">
      <c r="A31" s="147">
        <v>25</v>
      </c>
      <c r="B31" s="147" t="s">
        <v>38</v>
      </c>
      <c r="C31" s="148">
        <v>348.35</v>
      </c>
      <c r="D31" s="148">
        <v>337.06</v>
      </c>
      <c r="E31" s="148">
        <v>326.24</v>
      </c>
      <c r="F31" s="148">
        <v>-22.11</v>
      </c>
      <c r="G31" s="149">
        <v>-6.35</v>
      </c>
      <c r="H31" s="148">
        <v>527.29</v>
      </c>
      <c r="I31" s="148">
        <v>554.4</v>
      </c>
      <c r="J31" s="148">
        <v>460.45</v>
      </c>
      <c r="K31" s="148">
        <v>-66.84</v>
      </c>
      <c r="L31" s="149">
        <v>-12.68</v>
      </c>
      <c r="M31" s="148">
        <v>151.37</v>
      </c>
      <c r="N31" s="148">
        <v>164.48</v>
      </c>
      <c r="O31" s="148">
        <v>141.14</v>
      </c>
      <c r="P31" s="149">
        <v>60</v>
      </c>
      <c r="Q31" s="148">
        <f t="shared" si="5"/>
      </c>
      <c r="R31" s="189"/>
    </row>
    <row r="32">
      <c r="A32" s="147">
        <v>26</v>
      </c>
      <c r="B32" s="147" t="s">
        <v>39</v>
      </c>
      <c r="C32" s="148">
        <v>52.08</v>
      </c>
      <c r="D32" s="148">
        <v>50.08</v>
      </c>
      <c r="E32" s="148">
        <v>55.21</v>
      </c>
      <c r="F32" s="148">
        <v>3.13</v>
      </c>
      <c r="G32" s="149">
        <v>6.01</v>
      </c>
      <c r="H32" s="148">
        <v>16.65</v>
      </c>
      <c r="I32" s="148">
        <v>16.65</v>
      </c>
      <c r="J32" s="148">
        <v>11.43</v>
      </c>
      <c r="K32" s="148">
        <v>-5.22</v>
      </c>
      <c r="L32" s="149">
        <v>-31.35</v>
      </c>
      <c r="M32" s="148">
        <v>31.97</v>
      </c>
      <c r="N32" s="148">
        <v>33.25</v>
      </c>
      <c r="O32" s="148">
        <v>20.7</v>
      </c>
      <c r="P32" s="149">
        <v>60</v>
      </c>
      <c r="Q32" s="148">
        <f t="shared" si="5"/>
      </c>
      <c r="R32" s="189"/>
    </row>
    <row r="33">
      <c r="A33" s="147">
        <v>27</v>
      </c>
      <c r="B33" s="147" t="s">
        <v>40</v>
      </c>
      <c r="C33" s="148">
        <v>1333.64</v>
      </c>
      <c r="D33" s="148">
        <v>1368.43</v>
      </c>
      <c r="E33" s="148">
        <v>1469.46</v>
      </c>
      <c r="F33" s="148">
        <v>135.82</v>
      </c>
      <c r="G33" s="149">
        <v>10.18</v>
      </c>
      <c r="H33" s="148">
        <v>2449.14</v>
      </c>
      <c r="I33" s="148">
        <v>2229.95</v>
      </c>
      <c r="J33" s="148">
        <v>2652.13</v>
      </c>
      <c r="K33" s="148">
        <v>202.99</v>
      </c>
      <c r="L33" s="149">
        <v>8.29</v>
      </c>
      <c r="M33" s="148">
        <v>183.64</v>
      </c>
      <c r="N33" s="148">
        <v>162.96</v>
      </c>
      <c r="O33" s="148">
        <v>180.48</v>
      </c>
      <c r="P33" s="149">
        <v>60</v>
      </c>
      <c r="Q33" s="148">
        <f t="shared" si="5"/>
      </c>
      <c r="R33" s="189"/>
    </row>
    <row r="34">
      <c r="A34" s="147">
        <v>28</v>
      </c>
      <c r="B34" s="147" t="s">
        <v>41</v>
      </c>
      <c r="C34" s="148">
        <v>38.65</v>
      </c>
      <c r="D34" s="148">
        <v>31.79</v>
      </c>
      <c r="E34" s="148">
        <v>31.4</v>
      </c>
      <c r="F34" s="148">
        <v>-7.25</v>
      </c>
      <c r="G34" s="149">
        <v>-18.76</v>
      </c>
      <c r="H34" s="148">
        <v>31.87</v>
      </c>
      <c r="I34" s="148">
        <v>34.97</v>
      </c>
      <c r="J34" s="148">
        <v>27.86</v>
      </c>
      <c r="K34" s="148">
        <v>-4.01</v>
      </c>
      <c r="L34" s="149">
        <v>-12.58</v>
      </c>
      <c r="M34" s="148">
        <v>82.46</v>
      </c>
      <c r="N34" s="148">
        <v>110</v>
      </c>
      <c r="O34" s="148">
        <v>88.73</v>
      </c>
      <c r="P34" s="149">
        <v>60</v>
      </c>
      <c r="Q34" s="148">
        <f t="shared" si="5"/>
      </c>
      <c r="R34" s="189"/>
    </row>
    <row r="35">
      <c r="A35" s="147">
        <v>29</v>
      </c>
      <c r="B35" s="147" t="s">
        <v>42</v>
      </c>
      <c r="C35" s="148">
        <v>350.25</v>
      </c>
      <c r="D35" s="148">
        <v>201.77</v>
      </c>
      <c r="E35" s="148">
        <v>145.88</v>
      </c>
      <c r="F35" s="148">
        <v>-204.37</v>
      </c>
      <c r="G35" s="149">
        <v>-58.35</v>
      </c>
      <c r="H35" s="148">
        <v>196.08</v>
      </c>
      <c r="I35" s="148">
        <v>198.85</v>
      </c>
      <c r="J35" s="148">
        <v>149.97</v>
      </c>
      <c r="K35" s="148">
        <v>-46.11</v>
      </c>
      <c r="L35" s="149">
        <v>-23.52</v>
      </c>
      <c r="M35" s="148">
        <v>55.98</v>
      </c>
      <c r="N35" s="148">
        <v>98.55</v>
      </c>
      <c r="O35" s="148">
        <v>102.8</v>
      </c>
      <c r="P35" s="149">
        <v>60</v>
      </c>
      <c r="Q35" s="148">
        <f t="shared" si="5"/>
      </c>
      <c r="R35" s="189"/>
    </row>
    <row r="36">
      <c r="A36" s="147">
        <v>30</v>
      </c>
      <c r="B36" s="147" t="s">
        <v>43</v>
      </c>
      <c r="C36" s="148">
        <v>376.71</v>
      </c>
      <c r="D36" s="148">
        <v>363.57</v>
      </c>
      <c r="E36" s="148">
        <v>208.11</v>
      </c>
      <c r="F36" s="148">
        <v>-168.6</v>
      </c>
      <c r="G36" s="149">
        <v>-44.76</v>
      </c>
      <c r="H36" s="148">
        <v>52.97</v>
      </c>
      <c r="I36" s="148">
        <v>62.49</v>
      </c>
      <c r="J36" s="148">
        <v>53.26</v>
      </c>
      <c r="K36" s="148">
        <v>0.29</v>
      </c>
      <c r="L36" s="149">
        <v>0.55</v>
      </c>
      <c r="M36" s="148">
        <v>14.06</v>
      </c>
      <c r="N36" s="148">
        <v>17.19</v>
      </c>
      <c r="O36" s="148">
        <v>25.59</v>
      </c>
      <c r="P36" s="149">
        <v>61</v>
      </c>
      <c r="Q36" s="148">
        <f ref="Q36:Q37" t="shared" si="11">O36-M36</f>
      </c>
      <c r="R36" s="189"/>
    </row>
    <row r="37">
      <c r="A37" s="147">
        <v>31</v>
      </c>
      <c r="B37" s="147" t="s">
        <v>44</v>
      </c>
      <c r="C37" s="148">
        <v>8.06</v>
      </c>
      <c r="D37" s="148">
        <v>6.47</v>
      </c>
      <c r="E37" s="148">
        <v>8.72</v>
      </c>
      <c r="F37" s="148">
        <v>0.66</v>
      </c>
      <c r="G37" s="149">
        <v>8.19</v>
      </c>
      <c r="H37" s="148">
        <v>12.32</v>
      </c>
      <c r="I37" s="148">
        <v>10.73</v>
      </c>
      <c r="J37" s="148">
        <v>11.22</v>
      </c>
      <c r="K37" s="148">
        <v>-1.1</v>
      </c>
      <c r="L37" s="149">
        <v>-8.93</v>
      </c>
      <c r="M37" s="148">
        <v>152.85</v>
      </c>
      <c r="N37" s="148">
        <v>165.84</v>
      </c>
      <c r="O37" s="148">
        <v>128.67</v>
      </c>
      <c r="P37" s="149">
        <v>62</v>
      </c>
      <c r="Q37" s="148">
        <f t="shared" si="11"/>
      </c>
      <c r="R37" s="189"/>
    </row>
    <row r="38">
      <c r="A38" s="147">
        <v>32</v>
      </c>
      <c r="B38" s="147" t="s">
        <v>45</v>
      </c>
      <c r="C38" s="148">
        <v>445</v>
      </c>
      <c r="D38" s="148">
        <v>365</v>
      </c>
      <c r="E38" s="148">
        <v>565</v>
      </c>
      <c r="F38" s="148">
        <v>120</v>
      </c>
      <c r="G38" s="149">
        <v>26.97</v>
      </c>
      <c r="H38" s="148">
        <v>890</v>
      </c>
      <c r="I38" s="148">
        <v>833</v>
      </c>
      <c r="J38" s="148">
        <v>1103</v>
      </c>
      <c r="K38" s="148">
        <v>213</v>
      </c>
      <c r="L38" s="149">
        <v>23.93</v>
      </c>
      <c r="M38" s="148">
        <v>200</v>
      </c>
      <c r="N38" s="148">
        <v>228.22</v>
      </c>
      <c r="O38" s="148">
        <v>195.22</v>
      </c>
      <c r="P38" s="149">
        <v>60</v>
      </c>
      <c r="Q38" s="148">
        <f t="shared" si="5"/>
      </c>
      <c r="R38" s="189"/>
    </row>
    <row r="39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2">+(E39-C39)</f>
      </c>
      <c r="G39" s="75">
        <f ref="G39:G43" t="shared" si="13">+(E39-C39)/C39*100</f>
      </c>
      <c r="H39" s="59">
        <f>SUM(H20:H38)</f>
      </c>
      <c r="I39" s="59">
        <f>SUM(I20:I38)</f>
      </c>
      <c r="J39" s="59">
        <f>SUM(J20:J38)</f>
      </c>
      <c r="K39" s="59">
        <f ref="K39:K43" t="shared" si="14">+(J39-H39)</f>
      </c>
      <c r="L39" s="75">
        <f ref="L39:L43" t="shared" si="15">+(J39-H39)/H39*100</f>
      </c>
      <c r="M39" s="59">
        <f>H39/C39%</f>
      </c>
      <c r="N39" s="59">
        <f>I39/D39%</f>
      </c>
      <c r="O39" s="59">
        <f>J39/E39%</f>
      </c>
      <c r="P39" s="59">
        <v>60</v>
      </c>
      <c r="Q39" s="59">
        <f ref="Q39:Q43" t="shared" si="16">+(O39-M39)</f>
      </c>
      <c r="R39" s="189"/>
    </row>
    <row r="40">
      <c r="A40" s="150">
        <v>33</v>
      </c>
      <c r="B40" s="147" t="s">
        <v>47</v>
      </c>
      <c r="C40" s="148">
        <v>10836.74</v>
      </c>
      <c r="D40" s="148">
        <v>11614.11</v>
      </c>
      <c r="E40" s="148">
        <v>14083.3</v>
      </c>
      <c r="F40" s="148">
        <v>3246.56</v>
      </c>
      <c r="G40" s="149">
        <v>29.96</v>
      </c>
      <c r="H40" s="148">
        <v>2615.15</v>
      </c>
      <c r="I40" s="148">
        <v>4777.67</v>
      </c>
      <c r="J40" s="148">
        <v>4777.41</v>
      </c>
      <c r="K40" s="148">
        <v>2162.26</v>
      </c>
      <c r="L40" s="149">
        <v>82.68</v>
      </c>
      <c r="M40" s="148">
        <v>24.13</v>
      </c>
      <c r="N40" s="148">
        <v>41.14</v>
      </c>
      <c r="O40" s="148">
        <v>33.92</v>
      </c>
      <c r="P40" s="149">
        <v>60</v>
      </c>
      <c r="Q40" s="148">
        <f t="shared" si="5"/>
      </c>
      <c r="R40" s="189"/>
    </row>
    <row r="4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2"/>
      </c>
      <c r="G41" s="75">
        <f t="shared" si="13"/>
      </c>
      <c r="H41" s="59">
        <f>SUM(H40:H40)</f>
      </c>
      <c r="I41" s="59">
        <f>SUM(I40:I40)</f>
      </c>
      <c r="J41" s="59">
        <f>SUM(J40:J40)</f>
      </c>
      <c r="K41" s="59">
        <f t="shared" si="14"/>
      </c>
      <c r="L41" s="75">
        <f t="shared" si="15"/>
      </c>
      <c r="M41" s="59">
        <f>H41/C41%</f>
      </c>
      <c r="N41" s="59">
        <f>I41/D41%</f>
      </c>
      <c r="O41" s="59">
        <f>J41/E41%</f>
      </c>
      <c r="P41" s="59">
        <v>60</v>
      </c>
      <c r="Q41" s="59">
        <f t="shared" si="16"/>
      </c>
      <c r="R41" s="189"/>
    </row>
    <row r="42">
      <c r="A42" s="150">
        <v>34</v>
      </c>
      <c r="B42" s="147" t="s">
        <v>49</v>
      </c>
      <c r="C42" s="148">
        <v>12472.25</v>
      </c>
      <c r="D42" s="148">
        <v>12008.86</v>
      </c>
      <c r="E42" s="148">
        <v>12392.64</v>
      </c>
      <c r="F42" s="148">
        <v>-79.61</v>
      </c>
      <c r="G42" s="149">
        <v>-0.64</v>
      </c>
      <c r="H42" s="148">
        <v>4451.74</v>
      </c>
      <c r="I42" s="148">
        <v>4151.79</v>
      </c>
      <c r="J42" s="148">
        <v>4932.65</v>
      </c>
      <c r="K42" s="148">
        <v>480.91</v>
      </c>
      <c r="L42" s="149">
        <v>10.8</v>
      </c>
      <c r="M42" s="148">
        <v>35.69</v>
      </c>
      <c r="N42" s="148">
        <v>34.57</v>
      </c>
      <c r="O42" s="148">
        <v>39.8</v>
      </c>
      <c r="P42" s="149">
        <v>60</v>
      </c>
      <c r="Q42" s="148">
        <f t="shared" si="5"/>
      </c>
      <c r="R42" s="189"/>
    </row>
    <row r="43">
      <c r="A43" s="57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2"/>
      </c>
      <c r="G43" s="75">
        <f t="shared" si="13"/>
      </c>
      <c r="H43" s="59">
        <f>SUM(H42:H42)</f>
      </c>
      <c r="I43" s="59">
        <f>SUM(I42:I42)</f>
      </c>
      <c r="J43" s="59">
        <f>SUM(J42:J42)</f>
      </c>
      <c r="K43" s="59">
        <f t="shared" si="14"/>
      </c>
      <c r="L43" s="75">
        <f t="shared" si="15"/>
      </c>
      <c r="M43" s="59">
        <f ref="M43:O43" t="shared" si="17">H43/C43%</f>
      </c>
      <c r="N43" s="59">
        <f t="shared" si="17"/>
      </c>
      <c r="O43" s="59">
        <f t="shared" si="17"/>
      </c>
      <c r="P43" s="59">
        <v>60</v>
      </c>
      <c r="Q43" s="59">
        <f t="shared" si="16"/>
      </c>
      <c r="R43" s="189"/>
    </row>
    <row r="44">
      <c r="A44" s="147">
        <v>35</v>
      </c>
      <c r="B44" s="147" t="s">
        <v>51</v>
      </c>
      <c r="C44" s="148">
        <v>255.19</v>
      </c>
      <c r="D44" s="148">
        <v>231.3</v>
      </c>
      <c r="E44" s="148">
        <v>312.47</v>
      </c>
      <c r="F44" s="148">
        <v>57.28</v>
      </c>
      <c r="G44" s="149">
        <v>22.45</v>
      </c>
      <c r="H44" s="148">
        <v>705.02</v>
      </c>
      <c r="I44" s="148">
        <v>560.55</v>
      </c>
      <c r="J44" s="148">
        <v>893.44</v>
      </c>
      <c r="K44" s="148">
        <v>188.42</v>
      </c>
      <c r="L44" s="149">
        <v>26.73</v>
      </c>
      <c r="M44" s="148">
        <v>276.27</v>
      </c>
      <c r="N44" s="148">
        <v>242.35</v>
      </c>
      <c r="O44" s="148">
        <v>285.93</v>
      </c>
      <c r="P44" s="149">
        <v>60</v>
      </c>
      <c r="Q44" s="148">
        <f t="shared" si="5"/>
      </c>
      <c r="R44" s="189"/>
    </row>
    <row r="45">
      <c r="A45" s="147">
        <v>36</v>
      </c>
      <c r="B45" s="147" t="s">
        <v>52</v>
      </c>
      <c r="C45" s="148">
        <v>593.98</v>
      </c>
      <c r="D45" s="148">
        <v>379.7</v>
      </c>
      <c r="E45" s="148">
        <v>522.14</v>
      </c>
      <c r="F45" s="148">
        <v>-71.84</v>
      </c>
      <c r="G45" s="149">
        <v>-12.09</v>
      </c>
      <c r="H45" s="148">
        <v>213.18</v>
      </c>
      <c r="I45" s="148">
        <v>212.95</v>
      </c>
      <c r="J45" s="148">
        <v>196.69</v>
      </c>
      <c r="K45" s="148">
        <v>-16.49</v>
      </c>
      <c r="L45" s="149">
        <v>-7.74</v>
      </c>
      <c r="M45" s="148">
        <v>35.89</v>
      </c>
      <c r="N45" s="148">
        <v>56.08</v>
      </c>
      <c r="O45" s="148">
        <v>37.67</v>
      </c>
      <c r="P45" s="149">
        <v>60</v>
      </c>
      <c r="Q45" s="148">
        <f t="shared" si="5"/>
      </c>
      <c r="R45" s="189"/>
    </row>
    <row r="46">
      <c r="A46" s="147">
        <v>37</v>
      </c>
      <c r="B46" s="147" t="s">
        <v>53</v>
      </c>
      <c r="C46" s="148">
        <v>37.37</v>
      </c>
      <c r="D46" s="148">
        <v>32.16</v>
      </c>
      <c r="E46" s="148">
        <v>50.46</v>
      </c>
      <c r="F46" s="148">
        <v>13.09</v>
      </c>
      <c r="G46" s="149">
        <v>35.03</v>
      </c>
      <c r="H46" s="148">
        <v>299.11</v>
      </c>
      <c r="I46" s="148">
        <v>252.7</v>
      </c>
      <c r="J46" s="148">
        <v>502.73</v>
      </c>
      <c r="K46" s="148">
        <v>203.62</v>
      </c>
      <c r="L46" s="149">
        <v>68.08</v>
      </c>
      <c r="M46" s="148">
        <v>800.4</v>
      </c>
      <c r="N46" s="148">
        <v>785.76</v>
      </c>
      <c r="O46" s="148">
        <v>996.29</v>
      </c>
      <c r="P46" s="149">
        <v>60</v>
      </c>
      <c r="Q46" s="148">
        <f t="shared" si="5"/>
      </c>
      <c r="R46" s="189"/>
    </row>
    <row r="47">
      <c r="A47" s="147">
        <v>38</v>
      </c>
      <c r="B47" s="147" t="s">
        <v>54</v>
      </c>
      <c r="C47" s="148">
        <v>1.25</v>
      </c>
      <c r="D47" s="148">
        <v>0.92</v>
      </c>
      <c r="E47" s="148">
        <v>1.98</v>
      </c>
      <c r="F47" s="148">
        <v>0.73</v>
      </c>
      <c r="G47" s="149">
        <v>58.4</v>
      </c>
      <c r="H47" s="148">
        <v>12.01</v>
      </c>
      <c r="I47" s="148">
        <v>10.37</v>
      </c>
      <c r="J47" s="148">
        <v>31.87</v>
      </c>
      <c r="K47" s="148">
        <v>19.86</v>
      </c>
      <c r="L47" s="149">
        <v>165.36</v>
      </c>
      <c r="M47" s="148">
        <v>960.8</v>
      </c>
      <c r="N47" s="148">
        <v>1127.17</v>
      </c>
      <c r="O47" s="148">
        <v>1609.6</v>
      </c>
      <c r="P47" s="149">
        <v>60</v>
      </c>
      <c r="Q47" s="148">
        <f t="shared" si="5"/>
      </c>
      <c r="R47" s="189"/>
    </row>
    <row r="48">
      <c r="A48" s="147">
        <v>39</v>
      </c>
      <c r="B48" s="147" t="s">
        <v>55</v>
      </c>
      <c r="C48" s="148">
        <v>225.07</v>
      </c>
      <c r="D48" s="148">
        <v>241.27</v>
      </c>
      <c r="E48" s="148">
        <v>205.17</v>
      </c>
      <c r="F48" s="148">
        <v>-19.9</v>
      </c>
      <c r="G48" s="149">
        <v>-8.84</v>
      </c>
      <c r="H48" s="148">
        <v>251.57</v>
      </c>
      <c r="I48" s="148">
        <v>225.21</v>
      </c>
      <c r="J48" s="148">
        <v>277.01</v>
      </c>
      <c r="K48" s="148">
        <v>25.44</v>
      </c>
      <c r="L48" s="149">
        <v>10.11</v>
      </c>
      <c r="M48" s="148">
        <v>111.77</v>
      </c>
      <c r="N48" s="148">
        <v>93.34</v>
      </c>
      <c r="O48" s="148">
        <v>135.01</v>
      </c>
      <c r="P48" s="149">
        <v>60</v>
      </c>
      <c r="Q48" s="148">
        <f t="shared" si="5"/>
      </c>
      <c r="R48" s="189"/>
    </row>
    <row r="49">
      <c r="A49" s="147">
        <v>40</v>
      </c>
      <c r="B49" s="147" t="s">
        <v>56</v>
      </c>
      <c r="C49" s="148">
        <v>1.63</v>
      </c>
      <c r="D49" s="148">
        <v>0.35</v>
      </c>
      <c r="E49" s="148">
        <v>1.86</v>
      </c>
      <c r="F49" s="148">
        <v>0.23</v>
      </c>
      <c r="G49" s="149">
        <v>14.11</v>
      </c>
      <c r="H49" s="148">
        <v>35.92</v>
      </c>
      <c r="I49" s="148">
        <v>22.22</v>
      </c>
      <c r="J49" s="148">
        <v>60.09</v>
      </c>
      <c r="K49" s="148">
        <v>24.17</v>
      </c>
      <c r="L49" s="149">
        <v>67.29</v>
      </c>
      <c r="M49" s="148">
        <v>2203.68</v>
      </c>
      <c r="N49" s="148">
        <v>6348.57</v>
      </c>
      <c r="O49" s="148">
        <v>3230.65</v>
      </c>
      <c r="P49" s="149">
        <v>60</v>
      </c>
      <c r="Q49" s="148">
        <f t="shared" si="5"/>
      </c>
      <c r="R49" s="189"/>
    </row>
    <row r="50">
      <c r="A50" s="147">
        <v>41</v>
      </c>
      <c r="B50" s="147" t="s">
        <v>57</v>
      </c>
      <c r="C50" s="148">
        <v>43.07</v>
      </c>
      <c r="D50" s="148">
        <v>36.69</v>
      </c>
      <c r="E50" s="148">
        <v>78.55</v>
      </c>
      <c r="F50" s="148">
        <v>35.48</v>
      </c>
      <c r="G50" s="149">
        <v>82.38</v>
      </c>
      <c r="H50" s="148">
        <v>81.7</v>
      </c>
      <c r="I50" s="148">
        <v>77.5</v>
      </c>
      <c r="J50" s="148">
        <v>85.1</v>
      </c>
      <c r="K50" s="148">
        <v>3.4</v>
      </c>
      <c r="L50" s="149">
        <v>4.16</v>
      </c>
      <c r="M50" s="148">
        <v>189.69</v>
      </c>
      <c r="N50" s="148">
        <v>211.23</v>
      </c>
      <c r="O50" s="148">
        <v>108.34</v>
      </c>
      <c r="P50" s="149">
        <v>60</v>
      </c>
      <c r="Q50" s="148">
        <f t="shared" si="5"/>
      </c>
      <c r="R50" s="189"/>
    </row>
    <row r="51">
      <c r="A51" s="147">
        <v>42</v>
      </c>
      <c r="B51" s="147" t="s">
        <v>58</v>
      </c>
      <c r="C51" s="148">
        <v>65.54</v>
      </c>
      <c r="D51" s="148">
        <v>55.48</v>
      </c>
      <c r="E51" s="148">
        <v>77.82</v>
      </c>
      <c r="F51" s="148">
        <v>12.28</v>
      </c>
      <c r="G51" s="149">
        <v>18.74</v>
      </c>
      <c r="H51" s="148">
        <v>100.48</v>
      </c>
      <c r="I51" s="148">
        <v>84.07</v>
      </c>
      <c r="J51" s="148">
        <v>112.56</v>
      </c>
      <c r="K51" s="148">
        <v>12.08</v>
      </c>
      <c r="L51" s="149">
        <v>12.02</v>
      </c>
      <c r="M51" s="148">
        <v>153.31</v>
      </c>
      <c r="N51" s="148">
        <v>151.53</v>
      </c>
      <c r="O51" s="148">
        <v>144.64</v>
      </c>
      <c r="P51" s="149">
        <v>60</v>
      </c>
      <c r="Q51" s="148">
        <f t="shared" si="5"/>
      </c>
      <c r="R51" s="189"/>
    </row>
    <row r="52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60" t="shared" si="18">+(E52-C52)</f>
      </c>
      <c r="G52" s="75">
        <f ref="G52:G60" t="shared" si="19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60" t="shared" si="20">+(J52-H52)</f>
      </c>
      <c r="L52" s="75">
        <f ref="L52:L60" t="shared" si="21">+(J52-H52)/H52*100</f>
      </c>
      <c r="M52" s="59">
        <f ref="M52:O60" t="shared" si="22">H52/C52%</f>
      </c>
      <c r="N52" s="59">
        <f t="shared" si="22"/>
      </c>
      <c r="O52" s="59">
        <f t="shared" si="22"/>
      </c>
      <c r="P52" s="75">
        <v>60</v>
      </c>
      <c r="Q52" s="59">
        <f ref="Q52:Q58" t="shared" si="23">O52-M52</f>
      </c>
      <c r="R52" s="189"/>
    </row>
    <row r="53">
      <c r="A53" s="147">
        <v>43</v>
      </c>
      <c r="B53" s="147" t="s">
        <v>166</v>
      </c>
      <c r="C53" s="148">
        <v>0</v>
      </c>
      <c r="D53" s="148">
        <v>0</v>
      </c>
      <c r="E53" s="148">
        <v>0</v>
      </c>
      <c r="F53" s="148">
        <v>0</v>
      </c>
      <c r="G53" s="149">
        <v>0</v>
      </c>
      <c r="H53" s="148">
        <v>0</v>
      </c>
      <c r="I53" s="148">
        <v>0</v>
      </c>
      <c r="J53" s="148">
        <v>0</v>
      </c>
      <c r="K53" s="148">
        <v>0</v>
      </c>
      <c r="L53" s="149">
        <v>0</v>
      </c>
      <c r="M53" s="148">
        <v>0</v>
      </c>
      <c r="N53" s="148">
        <v>0</v>
      </c>
      <c r="O53" s="148">
        <v>0</v>
      </c>
      <c r="P53" s="149">
        <v>60</v>
      </c>
      <c r="Q53" s="148">
        <f t="shared" si="23"/>
      </c>
      <c r="R53" s="189"/>
    </row>
    <row r="54">
      <c r="A54" s="147">
        <v>44</v>
      </c>
      <c r="B54" s="147" t="s">
        <v>167</v>
      </c>
      <c r="C54" s="148">
        <v>0</v>
      </c>
      <c r="D54" s="148">
        <v>0</v>
      </c>
      <c r="E54" s="148">
        <v>0</v>
      </c>
      <c r="F54" s="148">
        <v>0</v>
      </c>
      <c r="G54" s="149">
        <v>0</v>
      </c>
      <c r="H54" s="148">
        <v>0</v>
      </c>
      <c r="I54" s="148">
        <v>0</v>
      </c>
      <c r="J54" s="148">
        <v>0</v>
      </c>
      <c r="K54" s="148">
        <v>0</v>
      </c>
      <c r="L54" s="149">
        <v>0</v>
      </c>
      <c r="M54" s="148">
        <v>0</v>
      </c>
      <c r="N54" s="148">
        <v>0</v>
      </c>
      <c r="O54" s="148">
        <v>0</v>
      </c>
      <c r="P54" s="149">
        <v>60</v>
      </c>
      <c r="Q54" s="148">
        <f t="shared" si="23"/>
      </c>
      <c r="R54" s="189"/>
    </row>
    <row r="55">
      <c r="A55" s="147">
        <v>45</v>
      </c>
      <c r="B55" s="147" t="s">
        <v>168</v>
      </c>
      <c r="C55" s="148">
        <v>0</v>
      </c>
      <c r="D55" s="148">
        <v>0</v>
      </c>
      <c r="E55" s="148">
        <v>47.74</v>
      </c>
      <c r="F55" s="148">
        <v>47.74</v>
      </c>
      <c r="G55" s="149">
        <v>0</v>
      </c>
      <c r="H55" s="148">
        <v>0</v>
      </c>
      <c r="I55" s="148">
        <v>0</v>
      </c>
      <c r="J55" s="148">
        <v>0</v>
      </c>
      <c r="K55" s="148">
        <v>0</v>
      </c>
      <c r="L55" s="149">
        <v>0</v>
      </c>
      <c r="M55" s="148">
        <v>0</v>
      </c>
      <c r="N55" s="148">
        <v>0</v>
      </c>
      <c r="O55" s="148">
        <v>0</v>
      </c>
      <c r="P55" s="149">
        <v>60</v>
      </c>
      <c r="Q55" s="148">
        <f t="shared" si="23"/>
      </c>
      <c r="R55" s="189"/>
    </row>
    <row r="56">
      <c r="A56" s="147">
        <v>46</v>
      </c>
      <c r="B56" s="147" t="s">
        <v>169</v>
      </c>
      <c r="C56" s="148">
        <v>0</v>
      </c>
      <c r="D56" s="148">
        <v>0</v>
      </c>
      <c r="E56" s="148">
        <v>0</v>
      </c>
      <c r="F56" s="148">
        <v>0</v>
      </c>
      <c r="G56" s="149">
        <v>0</v>
      </c>
      <c r="H56" s="148">
        <v>0</v>
      </c>
      <c r="I56" s="148">
        <v>0</v>
      </c>
      <c r="J56" s="148">
        <v>0</v>
      </c>
      <c r="K56" s="148">
        <v>0</v>
      </c>
      <c r="L56" s="149">
        <v>0</v>
      </c>
      <c r="M56" s="148">
        <v>0</v>
      </c>
      <c r="N56" s="148">
        <v>0</v>
      </c>
      <c r="O56" s="148">
        <v>0</v>
      </c>
      <c r="P56" s="149">
        <v>60</v>
      </c>
      <c r="Q56" s="148">
        <f t="shared" si="23"/>
      </c>
      <c r="R56" s="189"/>
    </row>
    <row r="57">
      <c r="A57" s="147">
        <v>47</v>
      </c>
      <c r="B57" s="147" t="s">
        <v>170</v>
      </c>
      <c r="C57" s="148">
        <v>0</v>
      </c>
      <c r="D57" s="148">
        <v>0</v>
      </c>
      <c r="E57" s="148">
        <v>0</v>
      </c>
      <c r="F57" s="148">
        <v>0</v>
      </c>
      <c r="G57" s="149">
        <v>0</v>
      </c>
      <c r="H57" s="148">
        <v>0</v>
      </c>
      <c r="I57" s="148">
        <v>0</v>
      </c>
      <c r="J57" s="148">
        <v>0</v>
      </c>
      <c r="K57" s="148">
        <v>0</v>
      </c>
      <c r="L57" s="149">
        <v>0</v>
      </c>
      <c r="M57" s="148">
        <v>0</v>
      </c>
      <c r="N57" s="148">
        <v>0</v>
      </c>
      <c r="O57" s="148">
        <v>0</v>
      </c>
      <c r="P57" s="149">
        <v>60</v>
      </c>
      <c r="Q57" s="148">
        <f t="shared" si="23"/>
      </c>
      <c r="R57" s="189"/>
    </row>
    <row r="58">
      <c r="A58" s="147">
        <v>48</v>
      </c>
      <c r="B58" s="147" t="s">
        <v>171</v>
      </c>
      <c r="C58" s="148">
        <v>0</v>
      </c>
      <c r="D58" s="148">
        <v>0</v>
      </c>
      <c r="E58" s="148">
        <v>0</v>
      </c>
      <c r="F58" s="148">
        <v>0</v>
      </c>
      <c r="G58" s="149">
        <v>0</v>
      </c>
      <c r="H58" s="148">
        <v>0</v>
      </c>
      <c r="I58" s="148">
        <v>0</v>
      </c>
      <c r="J58" s="148">
        <v>0</v>
      </c>
      <c r="K58" s="148">
        <v>0</v>
      </c>
      <c r="L58" s="149">
        <v>0</v>
      </c>
      <c r="M58" s="148">
        <v>0</v>
      </c>
      <c r="N58" s="148">
        <v>0</v>
      </c>
      <c r="O58" s="148">
        <v>0</v>
      </c>
      <c r="P58" s="149">
        <v>60</v>
      </c>
      <c r="Q58" s="148">
        <f t="shared" si="23"/>
      </c>
      <c r="R58" s="189"/>
    </row>
    <row r="59">
      <c r="A59" s="188"/>
      <c r="B59" s="188" t="s">
        <v>172</v>
      </c>
      <c r="C59" s="59">
        <f>SUM(C53:C58)</f>
      </c>
      <c r="D59" s="59">
        <f>SUM(D53:D58)</f>
      </c>
      <c r="E59" s="59">
        <f>SUM(E53:E58)</f>
      </c>
      <c r="F59" s="59">
        <f t="shared" si="18"/>
      </c>
      <c r="G59" s="75">
        <f t="shared" si="19"/>
      </c>
      <c r="H59" s="59">
        <f>SUM(H53:H58)</f>
      </c>
      <c r="I59" s="59">
        <f>SUM(I53:I58)</f>
      </c>
      <c r="J59" s="59">
        <f>SUM(J53:J58)</f>
      </c>
      <c r="K59" s="59">
        <f t="shared" si="20"/>
      </c>
      <c r="L59" s="75">
        <f>+(J59-H59)/H59*100</f>
      </c>
      <c r="M59" s="59">
        <f>H59/C59%</f>
      </c>
      <c r="N59" s="59">
        <f>I59/D59%</f>
      </c>
      <c r="O59" s="59">
        <f>J59/E59%</f>
      </c>
      <c r="P59" s="75">
        <v>60</v>
      </c>
      <c r="Q59" s="59">
        <f>O59-M59</f>
      </c>
      <c r="R59" s="189"/>
    </row>
    <row r="60">
      <c r="A60" s="182"/>
      <c r="B60" s="182" t="s">
        <v>60</v>
      </c>
      <c r="C60" s="59">
        <f>SUM(C43,C41,C39,C19,C52,C59)</f>
      </c>
      <c r="D60" s="59">
        <f>SUM(D43,D41,D39,D19,D52,D59)</f>
      </c>
      <c r="E60" s="59">
        <f>SUM(E43,E41,E39,E19,E52,E59)</f>
      </c>
      <c r="F60" s="59">
        <f t="shared" si="18"/>
      </c>
      <c r="G60" s="75">
        <f t="shared" si="19"/>
      </c>
      <c r="H60" s="59">
        <f>SUM(H43,H41,H39,H19,H52,H59)</f>
      </c>
      <c r="I60" s="59">
        <f>SUM(I43,I41,I39,I19,I52,I59)</f>
      </c>
      <c r="J60" s="59">
        <f>SUM(J43,J41,J39,J19,J52,J59)</f>
      </c>
      <c r="K60" s="59">
        <f t="shared" si="20"/>
      </c>
      <c r="L60" s="75">
        <f t="shared" si="21"/>
      </c>
      <c r="M60" s="59">
        <f t="shared" si="22"/>
      </c>
      <c r="N60" s="59">
        <f t="shared" si="22"/>
      </c>
      <c r="O60" s="59">
        <f t="shared" si="22"/>
      </c>
      <c r="P60" s="75">
        <v>60</v>
      </c>
      <c r="Q60" s="75">
        <f>IF(M60=0,"",(O60-M60)/M60*100)</f>
      </c>
      <c r="R60" s="189"/>
    </row>
  </sheetData>
  <sheetProtection selectLockedCells="1" selectUnlockedCells="1"/>
  <mergeCells>
    <mergeCell ref="R3:R60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activeCell="D5" sqref="D5"/>
    </sheetView>
  </sheetViews>
  <sheetFormatPr defaultRowHeight="12.75"/>
  <cols>
    <col min="1" max="1" width="19.5703125" customWidth="1" style="43"/>
    <col min="2" max="2" width="18.5703125" customWidth="1" style="43"/>
    <col min="3" max="3" width="16.28515625" customWidth="1" style="43"/>
  </cols>
  <sheetData>
    <row r="1" ht="38.25" customHeight="1">
      <c r="A1" s="43" t="s">
        <v>173</v>
      </c>
      <c r="B1" s="43" t="s">
        <v>174</v>
      </c>
      <c r="C1" s="43" t="s">
        <v>175</v>
      </c>
      <c r="D1" s="43" t="s">
        <v>176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31</vt:i4>
      </vt:variant>
    </vt:vector>
  </HeadingPairs>
  <TitlesOfParts>
    <vt:vector size="51" baseType="lpstr">
      <vt:lpstr>T1M</vt:lpstr>
      <vt:lpstr>T1N</vt:lpstr>
      <vt:lpstr>T1k1</vt:lpstr>
      <vt:lpstr>T1L</vt:lpstr>
      <vt:lpstr>t1j</vt:lpstr>
      <vt:lpstr>T1K</vt:lpstr>
      <vt:lpstr>T1I</vt:lpstr>
      <vt:lpstr>T1H</vt:lpstr>
      <vt:lpstr>T1G</vt:lpstr>
      <vt:lpstr>T1F-3</vt:lpstr>
      <vt:lpstr>T1F-2</vt:lpstr>
      <vt:lpstr>T1F</vt:lpstr>
      <vt:lpstr>T1F-1</vt:lpstr>
      <vt:lpstr>T1E (2)</vt:lpstr>
      <vt:lpstr>T1E</vt:lpstr>
      <vt:lpstr>T1d</vt:lpstr>
      <vt:lpstr>T1C</vt:lpstr>
      <vt:lpstr>t1b</vt:lpstr>
      <vt:lpstr>t1a</vt:lpstr>
      <vt:lpstr>AsOn</vt:lpstr>
      <vt:lpstr>t1b!Excel_BuiltIn_Print_Area</vt:lpstr>
      <vt:lpstr>T1C!Excel_BuiltIn_Print_Area</vt:lpstr>
      <vt:lpstr>T1d!Excel_BuiltIn_Print_Area</vt:lpstr>
      <vt:lpstr>T1E!Excel_BuiltIn_Print_Area</vt:lpstr>
      <vt:lpstr>T1F!Excel_BuiltIn_Print_Area</vt:lpstr>
      <vt:lpstr>'T1F-2'!Excel_BuiltIn_Print_Area</vt:lpstr>
      <vt:lpstr>'T1F-3'!Excel_BuiltIn_Print_Area</vt:lpstr>
      <vt:lpstr>T1G!Excel_BuiltIn_Print_Area</vt:lpstr>
      <vt:lpstr>T1H!Excel_BuiltIn_Print_Area</vt:lpstr>
      <vt:lpstr>T1I!Excel_BuiltIn_Print_Area</vt:lpstr>
      <vt:lpstr>t1j!Excel_BuiltIn_Print_Area</vt:lpstr>
      <vt:lpstr>T1K!Excel_BuiltIn_Print_Area</vt:lpstr>
      <vt:lpstr>T1k1!Excel_BuiltIn_Print_Area</vt:lpstr>
      <vt:lpstr>T1L!Excel_BuiltIn_Print_Area</vt:lpstr>
      <vt:lpstr>T1M!Excel_BuiltIn_Print_Area</vt:lpstr>
      <vt:lpstr>t1b!Print_Area</vt:lpstr>
      <vt:lpstr>T1C!Print_Area</vt:lpstr>
      <vt:lpstr>T1d!Print_Area</vt:lpstr>
      <vt:lpstr>T1E!Print_Area</vt:lpstr>
      <vt:lpstr>T1F!Print_Area</vt:lpstr>
      <vt:lpstr>'T1F-2'!Print_Area</vt:lpstr>
      <vt:lpstr>'T1F-3'!Print_Area</vt:lpstr>
      <vt:lpstr>T1G!Print_Area</vt:lpstr>
      <vt:lpstr>T1H!Print_Area</vt:lpstr>
      <vt:lpstr>T1I!Print_Area</vt:lpstr>
      <vt:lpstr>t1j!Print_Area</vt:lpstr>
      <vt:lpstr>T1K!Print_Area</vt:lpstr>
      <vt:lpstr>T1k1!Print_Area</vt:lpstr>
      <vt:lpstr>T1L!Print_Area</vt:lpstr>
      <vt:lpstr>T1M!Print_Area</vt:lpstr>
      <vt:lpstr>T1N!Print_Area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2021-03-18T13:20:33Z</cp:lastPrinted>
  <dcterms:created xsi:type="dcterms:W3CDTF">2016-01-05T10:12:04Z</dcterms:created>
  <dcterms:modified xsi:type="dcterms:W3CDTF">2022-03-14T06:57:29Z</dcterms:modified>
</cp:coreProperties>
</file>